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ngo Hiroki\Desktop\飯野研究室\論文\化学走性反転の機構\Nature Communications\Final Submission\Source Data\Behavioral Assay\Chemotaxis\"/>
    </mc:Choice>
  </mc:AlternateContent>
  <xr:revisionPtr revIDLastSave="0" documentId="13_ncr:1_{5DDCCDD2-4ED9-48A2-B3E3-9DEEAF02E4E0}" xr6:coauthVersionLast="47" xr6:coauthVersionMax="47" xr10:uidLastSave="{00000000-0000-0000-0000-000000000000}"/>
  <bookViews>
    <workbookView xWindow="-110" yWindow="-110" windowWidth="19420" windowHeight="10420" activeTab="7" xr2:uid="{B3182A4C-DAD7-43A4-841E-653F572FA06D}"/>
  </bookViews>
  <sheets>
    <sheet name="Fig.1B" sheetId="1" r:id="rId1"/>
    <sheet name="Fig.3A" sheetId="2" r:id="rId2"/>
    <sheet name="Fig.3B" sheetId="3" r:id="rId3"/>
    <sheet name="Fig.3C" sheetId="4" r:id="rId4"/>
    <sheet name="Fig.3D" sheetId="5" r:id="rId5"/>
    <sheet name="Fig.S4A" sheetId="6" r:id="rId6"/>
    <sheet name="Fig.S4B" sheetId="7" r:id="rId7"/>
    <sheet name="Fig.S4C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" i="2" l="1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H5" i="8"/>
  <c r="H4" i="8"/>
  <c r="H3" i="8"/>
  <c r="H2" i="8"/>
  <c r="I35" i="7" l="1"/>
  <c r="I34" i="7"/>
  <c r="I33" i="7"/>
  <c r="I32" i="7"/>
  <c r="K32" i="7" s="1"/>
  <c r="I29" i="7"/>
  <c r="I28" i="7"/>
  <c r="I27" i="7"/>
  <c r="K26" i="7"/>
  <c r="J26" i="7"/>
  <c r="I26" i="7"/>
  <c r="I23" i="7"/>
  <c r="I22" i="7"/>
  <c r="I21" i="7"/>
  <c r="I20" i="7"/>
  <c r="J20" i="7" s="1"/>
  <c r="I17" i="7"/>
  <c r="I16" i="7"/>
  <c r="I15" i="7"/>
  <c r="I14" i="7"/>
  <c r="K14" i="7" s="1"/>
  <c r="I11" i="7"/>
  <c r="I10" i="7"/>
  <c r="I9" i="7"/>
  <c r="I8" i="7"/>
  <c r="K8" i="7" s="1"/>
  <c r="I5" i="7"/>
  <c r="I4" i="7"/>
  <c r="I3" i="7"/>
  <c r="K2" i="7" s="1"/>
  <c r="J2" i="7"/>
  <c r="I2" i="7"/>
  <c r="K20" i="7" l="1"/>
  <c r="J8" i="7"/>
  <c r="J32" i="7"/>
  <c r="J14" i="7"/>
  <c r="I53" i="6"/>
  <c r="I52" i="6"/>
  <c r="I51" i="6"/>
  <c r="I50" i="6"/>
  <c r="K50" i="6" s="1"/>
  <c r="I47" i="6"/>
  <c r="I46" i="6"/>
  <c r="I45" i="6"/>
  <c r="I44" i="6"/>
  <c r="K44" i="6" s="1"/>
  <c r="I41" i="6"/>
  <c r="I40" i="6"/>
  <c r="I39" i="6"/>
  <c r="K38" i="6"/>
  <c r="I38" i="6"/>
  <c r="J38" i="6" s="1"/>
  <c r="I35" i="6"/>
  <c r="I34" i="6"/>
  <c r="I33" i="6"/>
  <c r="I32" i="6"/>
  <c r="J32" i="6" s="1"/>
  <c r="I29" i="6"/>
  <c r="I28" i="6"/>
  <c r="I27" i="6"/>
  <c r="J26" i="6"/>
  <c r="I26" i="6"/>
  <c r="K26" i="6" s="1"/>
  <c r="I23" i="6"/>
  <c r="I22" i="6"/>
  <c r="K20" i="6" s="1"/>
  <c r="I21" i="6"/>
  <c r="I20" i="6"/>
  <c r="I17" i="6"/>
  <c r="I16" i="6"/>
  <c r="I15" i="6"/>
  <c r="K14" i="6"/>
  <c r="I14" i="6"/>
  <c r="J14" i="6" s="1"/>
  <c r="I11" i="6"/>
  <c r="I10" i="6"/>
  <c r="I9" i="6"/>
  <c r="I8" i="6"/>
  <c r="K8" i="6" s="1"/>
  <c r="I5" i="6"/>
  <c r="I4" i="6"/>
  <c r="I3" i="6"/>
  <c r="I2" i="6"/>
  <c r="J2" i="6" s="1"/>
  <c r="J8" i="6" l="1"/>
  <c r="K32" i="6"/>
  <c r="J50" i="6"/>
  <c r="K2" i="6"/>
  <c r="J20" i="6"/>
  <c r="J44" i="6"/>
  <c r="H55" i="5" l="1"/>
  <c r="H54" i="5"/>
  <c r="H53" i="5"/>
  <c r="H52" i="5"/>
  <c r="H51" i="5"/>
  <c r="H50" i="5"/>
  <c r="I50" i="5" s="1"/>
  <c r="H49" i="5"/>
  <c r="H48" i="5"/>
  <c r="H47" i="5"/>
  <c r="H46" i="5"/>
  <c r="H45" i="5"/>
  <c r="H44" i="5"/>
  <c r="I44" i="5" s="1"/>
  <c r="H43" i="5"/>
  <c r="H42" i="5"/>
  <c r="H41" i="5"/>
  <c r="H40" i="5"/>
  <c r="H39" i="5"/>
  <c r="H38" i="5"/>
  <c r="J38" i="5" s="1"/>
  <c r="H37" i="5"/>
  <c r="H36" i="5"/>
  <c r="H35" i="5"/>
  <c r="H34" i="5"/>
  <c r="H33" i="5"/>
  <c r="H32" i="5"/>
  <c r="I32" i="5" s="1"/>
  <c r="H31" i="5"/>
  <c r="H30" i="5"/>
  <c r="H29" i="5"/>
  <c r="H28" i="5"/>
  <c r="H27" i="5"/>
  <c r="H26" i="5"/>
  <c r="I26" i="5" s="1"/>
  <c r="H25" i="5"/>
  <c r="H24" i="5"/>
  <c r="H23" i="5"/>
  <c r="H22" i="5"/>
  <c r="H21" i="5"/>
  <c r="H20" i="5"/>
  <c r="J20" i="5" s="1"/>
  <c r="H19" i="5"/>
  <c r="H18" i="5"/>
  <c r="H17" i="5"/>
  <c r="H16" i="5"/>
  <c r="H15" i="5"/>
  <c r="H14" i="5"/>
  <c r="I14" i="5" s="1"/>
  <c r="H13" i="5"/>
  <c r="H12" i="5"/>
  <c r="H11" i="5"/>
  <c r="H10" i="5"/>
  <c r="H9" i="5"/>
  <c r="H8" i="5"/>
  <c r="J8" i="5" s="1"/>
  <c r="H7" i="5"/>
  <c r="H6" i="5"/>
  <c r="H5" i="5"/>
  <c r="H4" i="5"/>
  <c r="H3" i="5"/>
  <c r="H2" i="5"/>
  <c r="I2" i="5" s="1"/>
  <c r="I8" i="5" l="1"/>
  <c r="I20" i="5"/>
  <c r="I38" i="5"/>
  <c r="J2" i="5"/>
  <c r="J14" i="5"/>
  <c r="J26" i="5"/>
  <c r="J32" i="5"/>
  <c r="J44" i="5"/>
  <c r="J50" i="5"/>
  <c r="I91" i="4" l="1"/>
  <c r="I90" i="4"/>
  <c r="I89" i="4"/>
  <c r="I88" i="4"/>
  <c r="I87" i="4"/>
  <c r="I86" i="4"/>
  <c r="K86" i="4" s="1"/>
  <c r="I85" i="4"/>
  <c r="I84" i="4"/>
  <c r="I83" i="4"/>
  <c r="I82" i="4"/>
  <c r="I81" i="4"/>
  <c r="I80" i="4"/>
  <c r="K80" i="4" s="1"/>
  <c r="I79" i="4"/>
  <c r="I78" i="4"/>
  <c r="I77" i="4"/>
  <c r="I76" i="4"/>
  <c r="I75" i="4"/>
  <c r="I74" i="4"/>
  <c r="J74" i="4" s="1"/>
  <c r="I73" i="4"/>
  <c r="I72" i="4"/>
  <c r="I71" i="4"/>
  <c r="I70" i="4"/>
  <c r="I69" i="4"/>
  <c r="I68" i="4"/>
  <c r="J68" i="4" s="1"/>
  <c r="I67" i="4"/>
  <c r="I66" i="4"/>
  <c r="I65" i="4"/>
  <c r="I64" i="4"/>
  <c r="I63" i="4"/>
  <c r="I62" i="4"/>
  <c r="K62" i="4" s="1"/>
  <c r="I61" i="4"/>
  <c r="I60" i="4"/>
  <c r="I59" i="4"/>
  <c r="I58" i="4"/>
  <c r="I57" i="4"/>
  <c r="I56" i="4"/>
  <c r="J56" i="4" s="1"/>
  <c r="I55" i="4"/>
  <c r="I54" i="4"/>
  <c r="I53" i="4"/>
  <c r="I52" i="4"/>
  <c r="I51" i="4"/>
  <c r="I50" i="4"/>
  <c r="J50" i="4" s="1"/>
  <c r="I49" i="4"/>
  <c r="I48" i="4"/>
  <c r="I47" i="4"/>
  <c r="I46" i="4"/>
  <c r="I45" i="4"/>
  <c r="I44" i="4"/>
  <c r="K44" i="4" s="1"/>
  <c r="I43" i="4"/>
  <c r="I42" i="4"/>
  <c r="I41" i="4"/>
  <c r="I40" i="4"/>
  <c r="I39" i="4"/>
  <c r="I38" i="4"/>
  <c r="K38" i="4" s="1"/>
  <c r="I37" i="4"/>
  <c r="I36" i="4"/>
  <c r="I35" i="4"/>
  <c r="I34" i="4"/>
  <c r="I33" i="4"/>
  <c r="I32" i="4"/>
  <c r="J32" i="4" s="1"/>
  <c r="I31" i="4"/>
  <c r="I30" i="4"/>
  <c r="I29" i="4"/>
  <c r="I28" i="4"/>
  <c r="I27" i="4"/>
  <c r="I26" i="4"/>
  <c r="J26" i="4" s="1"/>
  <c r="I25" i="4"/>
  <c r="I24" i="4"/>
  <c r="I23" i="4"/>
  <c r="I22" i="4"/>
  <c r="I21" i="4"/>
  <c r="I20" i="4"/>
  <c r="K20" i="4" s="1"/>
  <c r="I19" i="4"/>
  <c r="I18" i="4"/>
  <c r="I17" i="4"/>
  <c r="I16" i="4"/>
  <c r="I15" i="4"/>
  <c r="I14" i="4"/>
  <c r="J14" i="4" s="1"/>
  <c r="I13" i="4"/>
  <c r="I12" i="4"/>
  <c r="I11" i="4"/>
  <c r="I10" i="4"/>
  <c r="I9" i="4"/>
  <c r="I8" i="4"/>
  <c r="K8" i="4" s="1"/>
  <c r="I7" i="4"/>
  <c r="I6" i="4"/>
  <c r="I5" i="4"/>
  <c r="I4" i="4"/>
  <c r="I3" i="4"/>
  <c r="I2" i="4"/>
  <c r="J2" i="4" s="1"/>
  <c r="J8" i="4" l="1"/>
  <c r="J20" i="4"/>
  <c r="J38" i="4"/>
  <c r="J44" i="4"/>
  <c r="J62" i="4"/>
  <c r="J80" i="4"/>
  <c r="J86" i="4"/>
  <c r="K2" i="4"/>
  <c r="K14" i="4"/>
  <c r="K26" i="4"/>
  <c r="K32" i="4"/>
  <c r="K50" i="4"/>
  <c r="K56" i="4"/>
  <c r="K68" i="4"/>
  <c r="K74" i="4"/>
  <c r="H61" i="3" l="1"/>
  <c r="H60" i="3"/>
  <c r="J56" i="3" s="1"/>
  <c r="H59" i="3"/>
  <c r="H58" i="3"/>
  <c r="H57" i="3"/>
  <c r="H56" i="3"/>
  <c r="I56" i="3" s="1"/>
  <c r="H55" i="3"/>
  <c r="H54" i="3"/>
  <c r="H53" i="3"/>
  <c r="H52" i="3"/>
  <c r="H51" i="3"/>
  <c r="H50" i="3"/>
  <c r="H49" i="3"/>
  <c r="J49" i="3" s="1"/>
  <c r="H48" i="3"/>
  <c r="H47" i="3"/>
  <c r="H46" i="3"/>
  <c r="H45" i="3"/>
  <c r="H44" i="3"/>
  <c r="H43" i="3"/>
  <c r="H42" i="3"/>
  <c r="I42" i="3" s="1"/>
  <c r="H41" i="3"/>
  <c r="H40" i="3"/>
  <c r="H39" i="3"/>
  <c r="H38" i="3"/>
  <c r="H37" i="3"/>
  <c r="H36" i="3"/>
  <c r="J36" i="3" s="1"/>
  <c r="H35" i="3"/>
  <c r="H34" i="3"/>
  <c r="H33" i="3"/>
  <c r="H32" i="3"/>
  <c r="H31" i="3"/>
  <c r="H30" i="3"/>
  <c r="J29" i="3"/>
  <c r="I29" i="3"/>
  <c r="H29" i="3"/>
  <c r="H28" i="3"/>
  <c r="H27" i="3"/>
  <c r="H26" i="3"/>
  <c r="H25" i="3"/>
  <c r="H24" i="3"/>
  <c r="H23" i="3"/>
  <c r="J22" i="3"/>
  <c r="H22" i="3"/>
  <c r="I22" i="3" s="1"/>
  <c r="H21" i="3"/>
  <c r="H20" i="3"/>
  <c r="H19" i="3"/>
  <c r="H18" i="3"/>
  <c r="H17" i="3"/>
  <c r="J16" i="3"/>
  <c r="H16" i="3"/>
  <c r="I16" i="3" s="1"/>
  <c r="H15" i="3"/>
  <c r="H14" i="3"/>
  <c r="H13" i="3"/>
  <c r="H12" i="3"/>
  <c r="H11" i="3"/>
  <c r="H10" i="3"/>
  <c r="H9" i="3"/>
  <c r="J9" i="3" s="1"/>
  <c r="H8" i="3"/>
  <c r="H7" i="3"/>
  <c r="H6" i="3"/>
  <c r="H5" i="3"/>
  <c r="H4" i="3"/>
  <c r="H3" i="3"/>
  <c r="H2" i="3"/>
  <c r="J2" i="3" s="1"/>
  <c r="H37" i="2"/>
  <c r="H36" i="2"/>
  <c r="H35" i="2"/>
  <c r="H34" i="2"/>
  <c r="H33" i="2"/>
  <c r="I32" i="2" s="1"/>
  <c r="H32" i="2"/>
  <c r="J32" i="2" s="1"/>
  <c r="H31" i="2"/>
  <c r="H30" i="2"/>
  <c r="I26" i="2" s="1"/>
  <c r="H29" i="2"/>
  <c r="H28" i="2"/>
  <c r="H27" i="2"/>
  <c r="H26" i="2"/>
  <c r="J26" i="2" s="1"/>
  <c r="H25" i="2"/>
  <c r="H24" i="2"/>
  <c r="I20" i="2" s="1"/>
  <c r="H23" i="2"/>
  <c r="H22" i="2"/>
  <c r="H21" i="2"/>
  <c r="H20" i="2"/>
  <c r="J20" i="2" s="1"/>
  <c r="H19" i="2"/>
  <c r="H18" i="2"/>
  <c r="I14" i="2" s="1"/>
  <c r="H17" i="2"/>
  <c r="H16" i="2"/>
  <c r="H15" i="2"/>
  <c r="J14" i="2"/>
  <c r="H14" i="2"/>
  <c r="H13" i="2"/>
  <c r="H12" i="2"/>
  <c r="I8" i="2" s="1"/>
  <c r="H11" i="2"/>
  <c r="H10" i="2"/>
  <c r="H9" i="2"/>
  <c r="J8" i="2"/>
  <c r="H8" i="2"/>
  <c r="H7" i="2"/>
  <c r="H6" i="2"/>
  <c r="I2" i="2" s="1"/>
  <c r="H5" i="2"/>
  <c r="H4" i="2"/>
  <c r="H3" i="2"/>
  <c r="J2" i="2"/>
  <c r="H2" i="2"/>
  <c r="I36" i="3" l="1"/>
  <c r="J42" i="3"/>
  <c r="I49" i="3"/>
  <c r="I2" i="3"/>
  <c r="I9" i="3"/>
  <c r="H3" i="1" l="1"/>
  <c r="H91" i="1"/>
  <c r="H90" i="1"/>
  <c r="H89" i="1"/>
  <c r="H88" i="1"/>
  <c r="H87" i="1"/>
  <c r="H86" i="1"/>
  <c r="J86" i="1" s="1"/>
  <c r="H85" i="1"/>
  <c r="H84" i="1"/>
  <c r="H83" i="1"/>
  <c r="H82" i="1"/>
  <c r="H81" i="1"/>
  <c r="H80" i="1"/>
  <c r="J80" i="1" s="1"/>
  <c r="H79" i="1"/>
  <c r="H78" i="1"/>
  <c r="H77" i="1"/>
  <c r="H76" i="1"/>
  <c r="H75" i="1"/>
  <c r="H74" i="1"/>
  <c r="I74" i="1" s="1"/>
  <c r="H73" i="1"/>
  <c r="H72" i="1"/>
  <c r="H71" i="1"/>
  <c r="H70" i="1"/>
  <c r="H69" i="1"/>
  <c r="H68" i="1"/>
  <c r="J68" i="1" s="1"/>
  <c r="H67" i="1"/>
  <c r="H66" i="1"/>
  <c r="H65" i="1"/>
  <c r="H64" i="1"/>
  <c r="H63" i="1"/>
  <c r="H62" i="1"/>
  <c r="J62" i="1" s="1"/>
  <c r="H61" i="1"/>
  <c r="H60" i="1"/>
  <c r="H59" i="1"/>
  <c r="H58" i="1"/>
  <c r="H57" i="1"/>
  <c r="H56" i="1"/>
  <c r="I56" i="1" s="1"/>
  <c r="H55" i="1"/>
  <c r="H54" i="1"/>
  <c r="H53" i="1"/>
  <c r="H52" i="1"/>
  <c r="H51" i="1"/>
  <c r="H50" i="1"/>
  <c r="J50" i="1" s="1"/>
  <c r="H49" i="1"/>
  <c r="H48" i="1"/>
  <c r="H47" i="1"/>
  <c r="H46" i="1"/>
  <c r="H45" i="1"/>
  <c r="H44" i="1"/>
  <c r="J44" i="1" s="1"/>
  <c r="H43" i="1"/>
  <c r="H42" i="1"/>
  <c r="H41" i="1"/>
  <c r="H40" i="1"/>
  <c r="H39" i="1"/>
  <c r="H38" i="1"/>
  <c r="I38" i="1" s="1"/>
  <c r="H37" i="1"/>
  <c r="H36" i="1"/>
  <c r="H35" i="1"/>
  <c r="H34" i="1"/>
  <c r="H33" i="1"/>
  <c r="H32" i="1"/>
  <c r="J32" i="1" s="1"/>
  <c r="H31" i="1"/>
  <c r="H30" i="1"/>
  <c r="H29" i="1"/>
  <c r="H28" i="1"/>
  <c r="H27" i="1"/>
  <c r="H26" i="1"/>
  <c r="J26" i="1" s="1"/>
  <c r="H25" i="1"/>
  <c r="H24" i="1"/>
  <c r="H23" i="1"/>
  <c r="H22" i="1"/>
  <c r="H21" i="1"/>
  <c r="H20" i="1"/>
  <c r="J20" i="1" s="1"/>
  <c r="H19" i="1"/>
  <c r="H18" i="1"/>
  <c r="H17" i="1"/>
  <c r="H16" i="1"/>
  <c r="H15" i="1"/>
  <c r="H14" i="1"/>
  <c r="I14" i="1" s="1"/>
  <c r="H13" i="1"/>
  <c r="H12" i="1"/>
  <c r="H11" i="1"/>
  <c r="H10" i="1"/>
  <c r="H9" i="1"/>
  <c r="H8" i="1"/>
  <c r="J8" i="1" s="1"/>
  <c r="H7" i="1"/>
  <c r="H6" i="1"/>
  <c r="H5" i="1"/>
  <c r="H4" i="1"/>
  <c r="H2" i="1"/>
  <c r="J2" i="1" s="1"/>
  <c r="I86" i="1" l="1"/>
  <c r="I2" i="1"/>
  <c r="I8" i="1"/>
  <c r="I20" i="1"/>
  <c r="I26" i="1"/>
  <c r="I32" i="1"/>
  <c r="I44" i="1"/>
  <c r="I50" i="1"/>
  <c r="I62" i="1"/>
  <c r="I68" i="1"/>
  <c r="I80" i="1"/>
  <c r="J14" i="1"/>
  <c r="J38" i="1"/>
  <c r="J56" i="1"/>
  <c r="J74" i="1"/>
</calcChain>
</file>

<file path=xl/sharedStrings.xml><?xml version="1.0" encoding="utf-8"?>
<sst xmlns="http://schemas.openxmlformats.org/spreadsheetml/2006/main" count="1058" uniqueCount="39">
  <si>
    <t>nj3;Ex[gcy-5p::pkc-1(WT)]Ex-</t>
  </si>
  <si>
    <t>nj3;Ex[gcy-5p::pkc-1(WT)]Ex+</t>
  </si>
  <si>
    <t>nj3;Ex[gcy-5p::pkc-1(A160Egf)]Ex-</t>
  </si>
  <si>
    <t>nj3;Ex[gcy-5p::pkc-1(A160Egf)]Ex+</t>
  </si>
  <si>
    <t>strain</t>
    <phoneticPr fontId="1"/>
  </si>
  <si>
    <t>condition</t>
    <phoneticPr fontId="1"/>
  </si>
  <si>
    <t>cultivation</t>
    <phoneticPr fontId="1"/>
  </si>
  <si>
    <t>HighPeakArea</t>
    <phoneticPr fontId="1"/>
  </si>
  <si>
    <t>HighNotPeakArea</t>
    <phoneticPr fontId="1"/>
  </si>
  <si>
    <t>LowNotPeakArea</t>
    <phoneticPr fontId="1"/>
  </si>
  <si>
    <t>LowPeakArea</t>
    <phoneticPr fontId="1"/>
  </si>
  <si>
    <t>CI</t>
    <phoneticPr fontId="1"/>
  </si>
  <si>
    <t>N2</t>
    <phoneticPr fontId="1"/>
  </si>
  <si>
    <t>fed</t>
    <phoneticPr fontId="1"/>
  </si>
  <si>
    <t>unc-64(dc07[S65A]) bc4</t>
    <phoneticPr fontId="1"/>
  </si>
  <si>
    <t>filename_210602_pkc-1_pkc-1_rescue</t>
    <phoneticPr fontId="1"/>
  </si>
  <si>
    <t>filename_210605_unc-64(dc07)bc4</t>
    <phoneticPr fontId="1"/>
  </si>
  <si>
    <t>unc-64(dc07[S65A]);dSi06[H20p::frt::unc-64(isoforma)::frt::let-858UTR::GFP::unc-54UTR];Ex[gcy-5p::nFLP]1Ex-</t>
  </si>
  <si>
    <t>unc-64(dc07[S65A]);dSi06[H20p::frt::unc-64(isoforma)::frt::let-858UTR::GFP::unc-54UTR];Ex[gcy-5p::nFLP]1Ex+</t>
  </si>
  <si>
    <t>unc-64(dc07)</t>
    <phoneticPr fontId="1"/>
  </si>
  <si>
    <t>filename_210415_unc-64__cKO_dc07Format</t>
    <phoneticPr fontId="1"/>
  </si>
  <si>
    <t>Center</t>
    <phoneticPr fontId="1"/>
  </si>
  <si>
    <t>eat-4(ky5)</t>
    <phoneticPr fontId="1"/>
  </si>
  <si>
    <t>eat-4(ky5);peIs787</t>
    <phoneticPr fontId="1"/>
  </si>
  <si>
    <t>unc-31(e928)</t>
    <phoneticPr fontId="1"/>
  </si>
  <si>
    <t>unc-31(e928);peIs787</t>
    <phoneticPr fontId="1"/>
  </si>
  <si>
    <t>eat-4(ky5);unc-31(e928);peIs787</t>
    <phoneticPr fontId="1"/>
  </si>
  <si>
    <t>filename_210602_eat-4_unc-31_peIs787</t>
    <phoneticPr fontId="1"/>
  </si>
  <si>
    <t>peIs3715[gcy-5p::nFLP,unc-122p::venus];kySi76;kySi77</t>
  </si>
  <si>
    <t>unc-64(dc07);Is[gcy-5p::nFLP,unc-122p::venus];kySi76;kySi77</t>
  </si>
  <si>
    <t>filename_210602_eat-4_cKO</t>
    <phoneticPr fontId="1"/>
  </si>
  <si>
    <t>dc02[S61E]</t>
    <phoneticPr fontId="1"/>
  </si>
  <si>
    <t>dc03[S61ES65E]</t>
    <phoneticPr fontId="1"/>
  </si>
  <si>
    <t>filename_200821_unc-64(SE)_add</t>
    <phoneticPr fontId="1"/>
  </si>
  <si>
    <t xml:space="preserve">unc-64(dc06[S61A]) </t>
    <phoneticPr fontId="1"/>
  </si>
  <si>
    <t>filename_200821_unc-64(S61A)</t>
    <phoneticPr fontId="1"/>
  </si>
  <si>
    <t>unc-64(sks4)</t>
    <phoneticPr fontId="1"/>
  </si>
  <si>
    <t>pkc-1(nj3)</t>
    <phoneticPr fontId="1"/>
  </si>
  <si>
    <t>sks4;nj3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</si>
</sst>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i/>
      <sz val="11"/>
      <color theme="0"/>
      <name val="Arial"/>
      <family val="2"/>
    </font>
    <font>
      <sz val="11"/>
      <color theme="0"/>
      <name val="Arial"/>
      <family val="2"/>
    </font>
    <font>
      <sz val="11"/>
      <color theme="0"/>
      <name val="游ゴシック"/>
      <family val="3"/>
      <charset val="128"/>
      <scheme val="minor"/>
    </font>
    <font>
      <i/>
      <sz val="11"/>
      <color theme="1"/>
      <name val="Arial"/>
      <family val="2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9F9F"/>
        <bgColor indexed="64"/>
      </patternFill>
    </fill>
    <fill>
      <patternFill patternType="solid">
        <fgColor rgb="FF99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1E45E-4EE2-4E96-A6CA-3494D49486F9}">
  <dimension ref="A1:J91"/>
  <sheetViews>
    <sheetView topLeftCell="A77" workbookViewId="0">
      <selection sqref="A1:H91"/>
    </sheetView>
  </sheetViews>
  <sheetFormatPr defaultRowHeight="18" x14ac:dyDescent="0.55000000000000004"/>
  <sheetData>
    <row r="1" spans="1:10" x14ac:dyDescent="0.55000000000000004">
      <c r="A1" s="1" t="s">
        <v>4</v>
      </c>
      <c r="B1" s="2" t="s">
        <v>5</v>
      </c>
      <c r="C1" s="2" t="s">
        <v>6</v>
      </c>
      <c r="D1" s="3" t="s">
        <v>7</v>
      </c>
      <c r="E1" s="4" t="s">
        <v>8</v>
      </c>
      <c r="F1" s="5" t="s">
        <v>9</v>
      </c>
      <c r="G1" s="6" t="s">
        <v>10</v>
      </c>
      <c r="H1" s="7" t="s">
        <v>11</v>
      </c>
      <c r="I1" t="s">
        <v>15</v>
      </c>
    </row>
    <row r="2" spans="1:10" x14ac:dyDescent="0.55000000000000004">
      <c r="A2" s="8" t="s">
        <v>12</v>
      </c>
      <c r="B2" s="9" t="s">
        <v>13</v>
      </c>
      <c r="C2" s="9">
        <v>100</v>
      </c>
      <c r="D2" s="10">
        <v>135</v>
      </c>
      <c r="E2" s="10">
        <v>4</v>
      </c>
      <c r="F2" s="10">
        <v>2</v>
      </c>
      <c r="G2" s="10">
        <v>5</v>
      </c>
      <c r="H2" s="10">
        <f t="shared" ref="H2:H43" si="0">(D2-G2)/SUM(D2,E2,F2,G2)</f>
        <v>0.8904109589041096</v>
      </c>
      <c r="I2">
        <f>AVERAGE(H2:H7)</f>
        <v>0.86329120162902007</v>
      </c>
      <c r="J2">
        <f>_xlfn.STDEV.P(H2:H7)/SQRT(6)</f>
        <v>2.7025728413146485E-2</v>
      </c>
    </row>
    <row r="3" spans="1:10" x14ac:dyDescent="0.55000000000000004">
      <c r="A3" s="8" t="s">
        <v>12</v>
      </c>
      <c r="B3" s="9" t="s">
        <v>13</v>
      </c>
      <c r="C3" s="9">
        <v>100</v>
      </c>
      <c r="D3" s="10">
        <v>117</v>
      </c>
      <c r="E3" s="10">
        <v>5</v>
      </c>
      <c r="F3" s="10">
        <v>2</v>
      </c>
      <c r="G3" s="10">
        <v>4</v>
      </c>
      <c r="H3" s="10">
        <f>(D3-G3)/SUM(D3,E3,F3,G3)</f>
        <v>0.8828125</v>
      </c>
    </row>
    <row r="4" spans="1:10" x14ac:dyDescent="0.55000000000000004">
      <c r="A4" s="8" t="s">
        <v>12</v>
      </c>
      <c r="B4" s="9" t="s">
        <v>13</v>
      </c>
      <c r="C4" s="9">
        <v>100</v>
      </c>
      <c r="D4" s="10">
        <v>174</v>
      </c>
      <c r="E4" s="10">
        <v>10</v>
      </c>
      <c r="F4" s="10">
        <v>11</v>
      </c>
      <c r="G4" s="10">
        <v>15</v>
      </c>
      <c r="H4" s="10">
        <f t="shared" si="0"/>
        <v>0.75714285714285712</v>
      </c>
    </row>
    <row r="5" spans="1:10" x14ac:dyDescent="0.55000000000000004">
      <c r="A5" s="8" t="s">
        <v>12</v>
      </c>
      <c r="B5" s="9" t="s">
        <v>13</v>
      </c>
      <c r="C5" s="9">
        <v>100</v>
      </c>
      <c r="D5" s="10">
        <v>139</v>
      </c>
      <c r="E5" s="10">
        <v>2</v>
      </c>
      <c r="F5" s="10">
        <v>2</v>
      </c>
      <c r="G5" s="10">
        <v>3</v>
      </c>
      <c r="H5" s="10">
        <f t="shared" si="0"/>
        <v>0.93150684931506844</v>
      </c>
    </row>
    <row r="6" spans="1:10" x14ac:dyDescent="0.55000000000000004">
      <c r="A6" s="8" t="s">
        <v>12</v>
      </c>
      <c r="B6" s="9" t="s">
        <v>13</v>
      </c>
      <c r="C6" s="9">
        <v>100</v>
      </c>
      <c r="D6" s="10">
        <v>230</v>
      </c>
      <c r="E6" s="10">
        <v>6</v>
      </c>
      <c r="F6" s="10">
        <v>8</v>
      </c>
      <c r="G6" s="10">
        <v>2</v>
      </c>
      <c r="H6" s="10">
        <f t="shared" si="0"/>
        <v>0.92682926829268297</v>
      </c>
    </row>
    <row r="7" spans="1:10" x14ac:dyDescent="0.55000000000000004">
      <c r="A7" s="8" t="s">
        <v>12</v>
      </c>
      <c r="B7" s="9" t="s">
        <v>13</v>
      </c>
      <c r="C7" s="9">
        <v>100</v>
      </c>
      <c r="D7" s="10">
        <v>57</v>
      </c>
      <c r="E7" s="10">
        <v>4</v>
      </c>
      <c r="F7" s="10">
        <v>2</v>
      </c>
      <c r="G7" s="10">
        <v>4</v>
      </c>
      <c r="H7" s="10">
        <f t="shared" si="0"/>
        <v>0.79104477611940294</v>
      </c>
    </row>
    <row r="8" spans="1:10" x14ac:dyDescent="0.55000000000000004">
      <c r="A8" s="8" t="s">
        <v>0</v>
      </c>
      <c r="B8" s="9" t="s">
        <v>13</v>
      </c>
      <c r="C8" s="9">
        <v>100</v>
      </c>
      <c r="D8" s="10">
        <v>1</v>
      </c>
      <c r="E8" s="10">
        <v>2</v>
      </c>
      <c r="F8" s="10">
        <v>2</v>
      </c>
      <c r="G8" s="10">
        <v>10</v>
      </c>
      <c r="H8" s="10">
        <f t="shared" si="0"/>
        <v>-0.6</v>
      </c>
      <c r="I8">
        <f>AVERAGE(H8:H13)</f>
        <v>-0.7567243482337821</v>
      </c>
      <c r="J8">
        <f>_xlfn.STDEV.P(H8:H13)/SQRT(6)</f>
        <v>4.3665228160512937E-2</v>
      </c>
    </row>
    <row r="9" spans="1:10" x14ac:dyDescent="0.55000000000000004">
      <c r="A9" s="8" t="s">
        <v>0</v>
      </c>
      <c r="B9" s="9" t="s">
        <v>13</v>
      </c>
      <c r="C9" s="9">
        <v>100</v>
      </c>
      <c r="D9" s="10">
        <v>0</v>
      </c>
      <c r="E9" s="10">
        <v>4</v>
      </c>
      <c r="F9" s="10">
        <v>5</v>
      </c>
      <c r="G9" s="10">
        <v>30</v>
      </c>
      <c r="H9" s="10">
        <f t="shared" si="0"/>
        <v>-0.76923076923076927</v>
      </c>
    </row>
    <row r="10" spans="1:10" x14ac:dyDescent="0.55000000000000004">
      <c r="A10" s="8" t="s">
        <v>0</v>
      </c>
      <c r="B10" s="9" t="s">
        <v>13</v>
      </c>
      <c r="C10" s="9">
        <v>100</v>
      </c>
      <c r="D10" s="10">
        <v>0</v>
      </c>
      <c r="E10" s="10">
        <v>1</v>
      </c>
      <c r="F10" s="10">
        <v>2</v>
      </c>
      <c r="G10" s="10">
        <v>32</v>
      </c>
      <c r="H10" s="10">
        <f t="shared" si="0"/>
        <v>-0.91428571428571426</v>
      </c>
    </row>
    <row r="11" spans="1:10" x14ac:dyDescent="0.55000000000000004">
      <c r="A11" s="8" t="s">
        <v>0</v>
      </c>
      <c r="B11" s="9" t="s">
        <v>13</v>
      </c>
      <c r="C11" s="9">
        <v>100</v>
      </c>
      <c r="D11" s="10">
        <v>2</v>
      </c>
      <c r="E11" s="10">
        <v>2</v>
      </c>
      <c r="F11" s="10">
        <v>3</v>
      </c>
      <c r="G11" s="10">
        <v>46</v>
      </c>
      <c r="H11" s="10">
        <f t="shared" si="0"/>
        <v>-0.83018867924528306</v>
      </c>
    </row>
    <row r="12" spans="1:10" x14ac:dyDescent="0.55000000000000004">
      <c r="A12" s="8" t="s">
        <v>0</v>
      </c>
      <c r="B12" s="9" t="s">
        <v>13</v>
      </c>
      <c r="C12" s="9">
        <v>100</v>
      </c>
      <c r="D12" s="10">
        <v>2</v>
      </c>
      <c r="E12" s="10">
        <v>2</v>
      </c>
      <c r="F12" s="10">
        <v>2</v>
      </c>
      <c r="G12" s="10">
        <v>31</v>
      </c>
      <c r="H12" s="10">
        <f t="shared" si="0"/>
        <v>-0.78378378378378377</v>
      </c>
    </row>
    <row r="13" spans="1:10" x14ac:dyDescent="0.55000000000000004">
      <c r="A13" s="8" t="s">
        <v>0</v>
      </c>
      <c r="B13" s="9" t="s">
        <v>13</v>
      </c>
      <c r="C13" s="9">
        <v>100</v>
      </c>
      <c r="D13" s="10">
        <v>1</v>
      </c>
      <c r="E13" s="10">
        <v>1</v>
      </c>
      <c r="F13" s="10">
        <v>2</v>
      </c>
      <c r="G13" s="10">
        <v>10</v>
      </c>
      <c r="H13" s="10">
        <f t="shared" si="0"/>
        <v>-0.6428571428571429</v>
      </c>
    </row>
    <row r="14" spans="1:10" x14ac:dyDescent="0.55000000000000004">
      <c r="A14" s="8" t="s">
        <v>1</v>
      </c>
      <c r="B14" s="9" t="s">
        <v>13</v>
      </c>
      <c r="C14" s="9">
        <v>100</v>
      </c>
      <c r="D14" s="10">
        <v>29</v>
      </c>
      <c r="E14" s="10">
        <v>0</v>
      </c>
      <c r="F14" s="10">
        <v>0</v>
      </c>
      <c r="G14" s="10">
        <v>0</v>
      </c>
      <c r="H14" s="10">
        <f t="shared" si="0"/>
        <v>1</v>
      </c>
      <c r="I14">
        <f>AVERAGE(H14:H19)</f>
        <v>0.84872019742835114</v>
      </c>
      <c r="J14">
        <f>_xlfn.STDEV.P(H14:H19)/SQRT(6)</f>
        <v>2.8895524961059665E-2</v>
      </c>
    </row>
    <row r="15" spans="1:10" x14ac:dyDescent="0.55000000000000004">
      <c r="A15" s="8" t="s">
        <v>1</v>
      </c>
      <c r="B15" s="9" t="s">
        <v>13</v>
      </c>
      <c r="C15" s="9">
        <v>100</v>
      </c>
      <c r="D15" s="10">
        <v>61</v>
      </c>
      <c r="E15" s="10">
        <v>5</v>
      </c>
      <c r="F15" s="10">
        <v>4</v>
      </c>
      <c r="G15" s="10">
        <v>2</v>
      </c>
      <c r="H15" s="10">
        <f t="shared" si="0"/>
        <v>0.81944444444444442</v>
      </c>
    </row>
    <row r="16" spans="1:10" x14ac:dyDescent="0.55000000000000004">
      <c r="A16" s="8" t="s">
        <v>1</v>
      </c>
      <c r="B16" s="9" t="s">
        <v>13</v>
      </c>
      <c r="C16" s="9">
        <v>100</v>
      </c>
      <c r="D16" s="10">
        <v>117</v>
      </c>
      <c r="E16" s="10">
        <v>3</v>
      </c>
      <c r="F16" s="10">
        <v>1</v>
      </c>
      <c r="G16" s="10">
        <v>7</v>
      </c>
      <c r="H16" s="10">
        <f t="shared" si="0"/>
        <v>0.859375</v>
      </c>
    </row>
    <row r="17" spans="1:10" x14ac:dyDescent="0.55000000000000004">
      <c r="A17" s="8" t="s">
        <v>1</v>
      </c>
      <c r="B17" s="9" t="s">
        <v>13</v>
      </c>
      <c r="C17" s="9">
        <v>100</v>
      </c>
      <c r="D17" s="10">
        <v>92</v>
      </c>
      <c r="E17" s="10">
        <v>8</v>
      </c>
      <c r="F17" s="10">
        <v>3</v>
      </c>
      <c r="G17" s="10">
        <v>5</v>
      </c>
      <c r="H17" s="10">
        <f t="shared" si="0"/>
        <v>0.80555555555555558</v>
      </c>
    </row>
    <row r="18" spans="1:10" x14ac:dyDescent="0.55000000000000004">
      <c r="A18" s="8" t="s">
        <v>1</v>
      </c>
      <c r="B18" s="9" t="s">
        <v>13</v>
      </c>
      <c r="C18" s="9">
        <v>100</v>
      </c>
      <c r="D18" s="10">
        <v>122</v>
      </c>
      <c r="E18" s="10">
        <v>12</v>
      </c>
      <c r="F18" s="10">
        <v>2</v>
      </c>
      <c r="G18" s="10">
        <v>6</v>
      </c>
      <c r="H18" s="10">
        <f t="shared" si="0"/>
        <v>0.81690140845070425</v>
      </c>
    </row>
    <row r="19" spans="1:10" x14ac:dyDescent="0.55000000000000004">
      <c r="A19" s="8" t="s">
        <v>1</v>
      </c>
      <c r="B19" s="9" t="s">
        <v>13</v>
      </c>
      <c r="C19" s="9">
        <v>100</v>
      </c>
      <c r="D19" s="10">
        <v>57</v>
      </c>
      <c r="E19" s="10">
        <v>4</v>
      </c>
      <c r="F19" s="10">
        <v>2</v>
      </c>
      <c r="G19" s="10">
        <v>4</v>
      </c>
      <c r="H19" s="10">
        <f t="shared" si="0"/>
        <v>0.79104477611940294</v>
      </c>
    </row>
    <row r="20" spans="1:10" x14ac:dyDescent="0.55000000000000004">
      <c r="A20" s="8" t="s">
        <v>2</v>
      </c>
      <c r="B20" s="9" t="s">
        <v>13</v>
      </c>
      <c r="C20" s="9">
        <v>100</v>
      </c>
      <c r="D20" s="10">
        <v>2</v>
      </c>
      <c r="E20" s="10">
        <v>2</v>
      </c>
      <c r="F20" s="10">
        <v>1</v>
      </c>
      <c r="G20" s="10">
        <v>10</v>
      </c>
      <c r="H20" s="10">
        <f t="shared" si="0"/>
        <v>-0.53333333333333333</v>
      </c>
      <c r="I20">
        <f>AVERAGE(H20:H25)</f>
        <v>-0.68419783494496134</v>
      </c>
      <c r="J20">
        <f>_xlfn.STDEV.P(H20:H25)/SQRT(6)</f>
        <v>4.8757471462204487E-2</v>
      </c>
    </row>
    <row r="21" spans="1:10" x14ac:dyDescent="0.55000000000000004">
      <c r="A21" s="8" t="s">
        <v>2</v>
      </c>
      <c r="B21" s="9" t="s">
        <v>13</v>
      </c>
      <c r="C21" s="9">
        <v>100</v>
      </c>
      <c r="D21" s="10">
        <v>2</v>
      </c>
      <c r="E21" s="10">
        <v>4</v>
      </c>
      <c r="F21" s="10">
        <v>7</v>
      </c>
      <c r="G21" s="10">
        <v>32</v>
      </c>
      <c r="H21" s="10">
        <f t="shared" si="0"/>
        <v>-0.66666666666666663</v>
      </c>
    </row>
    <row r="22" spans="1:10" x14ac:dyDescent="0.55000000000000004">
      <c r="A22" s="8" t="s">
        <v>2</v>
      </c>
      <c r="B22" s="9" t="s">
        <v>13</v>
      </c>
      <c r="C22" s="9">
        <v>100</v>
      </c>
      <c r="D22" s="10">
        <v>2</v>
      </c>
      <c r="E22" s="10">
        <v>4</v>
      </c>
      <c r="F22" s="10">
        <v>0</v>
      </c>
      <c r="G22" s="10">
        <v>19</v>
      </c>
      <c r="H22" s="10">
        <f t="shared" si="0"/>
        <v>-0.68</v>
      </c>
    </row>
    <row r="23" spans="1:10" x14ac:dyDescent="0.55000000000000004">
      <c r="A23" s="8" t="s">
        <v>2</v>
      </c>
      <c r="B23" s="9" t="s">
        <v>13</v>
      </c>
      <c r="C23" s="9">
        <v>100</v>
      </c>
      <c r="D23" s="10">
        <v>0</v>
      </c>
      <c r="E23" s="10">
        <v>0</v>
      </c>
      <c r="F23" s="10">
        <v>2</v>
      </c>
      <c r="G23" s="10">
        <v>25</v>
      </c>
      <c r="H23" s="10">
        <f t="shared" si="0"/>
        <v>-0.92592592592592593</v>
      </c>
    </row>
    <row r="24" spans="1:10" x14ac:dyDescent="0.55000000000000004">
      <c r="A24" s="8" t="s">
        <v>2</v>
      </c>
      <c r="B24" s="9" t="s">
        <v>13</v>
      </c>
      <c r="C24" s="9">
        <v>100</v>
      </c>
      <c r="D24" s="10">
        <v>3</v>
      </c>
      <c r="E24" s="10">
        <v>5</v>
      </c>
      <c r="F24" s="10">
        <v>0</v>
      </c>
      <c r="G24" s="10">
        <v>21</v>
      </c>
      <c r="H24" s="10">
        <f t="shared" si="0"/>
        <v>-0.62068965517241381</v>
      </c>
    </row>
    <row r="25" spans="1:10" x14ac:dyDescent="0.55000000000000004">
      <c r="A25" s="8" t="s">
        <v>2</v>
      </c>
      <c r="B25" s="9" t="s">
        <v>13</v>
      </c>
      <c r="C25" s="9">
        <v>100</v>
      </c>
      <c r="D25" s="10">
        <v>2</v>
      </c>
      <c r="E25" s="10">
        <v>0</v>
      </c>
      <c r="F25" s="10">
        <v>5</v>
      </c>
      <c r="G25" s="10">
        <v>21</v>
      </c>
      <c r="H25" s="10">
        <f t="shared" si="0"/>
        <v>-0.6785714285714286</v>
      </c>
    </row>
    <row r="26" spans="1:10" x14ac:dyDescent="0.55000000000000004">
      <c r="A26" s="8" t="s">
        <v>3</v>
      </c>
      <c r="B26" s="9" t="s">
        <v>13</v>
      </c>
      <c r="C26" s="9">
        <v>100</v>
      </c>
      <c r="D26" s="10">
        <v>49</v>
      </c>
      <c r="E26" s="10">
        <v>0</v>
      </c>
      <c r="F26" s="10">
        <v>0</v>
      </c>
      <c r="G26" s="10">
        <v>0</v>
      </c>
      <c r="H26" s="10">
        <f t="shared" si="0"/>
        <v>1</v>
      </c>
      <c r="I26">
        <f>AVERAGE(H26:H31)</f>
        <v>0.99014014086431723</v>
      </c>
      <c r="J26">
        <f>_xlfn.STDEV.P(H26:H31)/SQRT(6)</f>
        <v>4.1765948527645235E-3</v>
      </c>
    </row>
    <row r="27" spans="1:10" x14ac:dyDescent="0.55000000000000004">
      <c r="A27" s="8" t="s">
        <v>3</v>
      </c>
      <c r="B27" s="9" t="s">
        <v>13</v>
      </c>
      <c r="C27" s="9">
        <v>100</v>
      </c>
      <c r="D27" s="10">
        <v>101</v>
      </c>
      <c r="E27" s="10">
        <v>1</v>
      </c>
      <c r="F27" s="10">
        <v>1</v>
      </c>
      <c r="G27" s="10">
        <v>0</v>
      </c>
      <c r="H27" s="10">
        <f t="shared" si="0"/>
        <v>0.98058252427184467</v>
      </c>
    </row>
    <row r="28" spans="1:10" x14ac:dyDescent="0.55000000000000004">
      <c r="A28" s="8" t="s">
        <v>3</v>
      </c>
      <c r="B28" s="9" t="s">
        <v>13</v>
      </c>
      <c r="C28" s="9">
        <v>100</v>
      </c>
      <c r="D28" s="10">
        <v>120</v>
      </c>
      <c r="E28" s="10">
        <v>1</v>
      </c>
      <c r="F28" s="10">
        <v>0</v>
      </c>
      <c r="G28" s="10">
        <v>1</v>
      </c>
      <c r="H28" s="10">
        <f t="shared" si="0"/>
        <v>0.97540983606557374</v>
      </c>
    </row>
    <row r="29" spans="1:10" x14ac:dyDescent="0.55000000000000004">
      <c r="A29" s="8" t="s">
        <v>3</v>
      </c>
      <c r="B29" s="9" t="s">
        <v>13</v>
      </c>
      <c r="C29" s="9">
        <v>100</v>
      </c>
      <c r="D29" s="10">
        <v>130</v>
      </c>
      <c r="E29" s="10">
        <v>1</v>
      </c>
      <c r="F29" s="10">
        <v>1</v>
      </c>
      <c r="G29" s="10">
        <v>0</v>
      </c>
      <c r="H29" s="10">
        <f t="shared" si="0"/>
        <v>0.98484848484848486</v>
      </c>
    </row>
    <row r="30" spans="1:10" x14ac:dyDescent="0.55000000000000004">
      <c r="A30" s="8" t="s">
        <v>3</v>
      </c>
      <c r="B30" s="9" t="s">
        <v>13</v>
      </c>
      <c r="C30" s="9">
        <v>100</v>
      </c>
      <c r="D30" s="10">
        <v>68</v>
      </c>
      <c r="E30" s="10">
        <v>0</v>
      </c>
      <c r="F30" s="10">
        <v>0</v>
      </c>
      <c r="G30" s="10">
        <v>0</v>
      </c>
      <c r="H30" s="10">
        <f t="shared" si="0"/>
        <v>1</v>
      </c>
    </row>
    <row r="31" spans="1:10" x14ac:dyDescent="0.55000000000000004">
      <c r="A31" s="8" t="s">
        <v>3</v>
      </c>
      <c r="B31" s="9" t="s">
        <v>13</v>
      </c>
      <c r="C31" s="9">
        <v>100</v>
      </c>
      <c r="D31" s="10">
        <v>118</v>
      </c>
      <c r="E31" s="10">
        <v>0</v>
      </c>
      <c r="F31" s="10">
        <v>0</v>
      </c>
      <c r="G31" s="10">
        <v>0</v>
      </c>
      <c r="H31" s="10">
        <f t="shared" si="0"/>
        <v>1</v>
      </c>
    </row>
    <row r="32" spans="1:10" x14ac:dyDescent="0.55000000000000004">
      <c r="A32" s="8" t="s">
        <v>12</v>
      </c>
      <c r="B32" s="9" t="s">
        <v>13</v>
      </c>
      <c r="C32" s="9">
        <v>50</v>
      </c>
      <c r="D32" s="10">
        <v>68</v>
      </c>
      <c r="E32" s="10">
        <v>19</v>
      </c>
      <c r="F32" s="10">
        <v>5</v>
      </c>
      <c r="G32" s="10">
        <v>36</v>
      </c>
      <c r="H32" s="10">
        <f t="shared" si="0"/>
        <v>0.25</v>
      </c>
      <c r="I32">
        <f>AVERAGE(H32:H37)</f>
        <v>6.6577682203284541E-2</v>
      </c>
      <c r="J32">
        <f>_xlfn.STDEV.P(H32:H37)/SQRT(6)</f>
        <v>4.7251962772339874E-2</v>
      </c>
    </row>
    <row r="33" spans="1:10" x14ac:dyDescent="0.55000000000000004">
      <c r="A33" s="8" t="s">
        <v>12</v>
      </c>
      <c r="B33" s="9" t="s">
        <v>13</v>
      </c>
      <c r="C33" s="9">
        <v>50</v>
      </c>
      <c r="D33" s="10">
        <v>78</v>
      </c>
      <c r="E33" s="10">
        <v>26</v>
      </c>
      <c r="F33" s="10">
        <v>22</v>
      </c>
      <c r="G33" s="10">
        <v>56</v>
      </c>
      <c r="H33" s="10">
        <f t="shared" si="0"/>
        <v>0.12087912087912088</v>
      </c>
    </row>
    <row r="34" spans="1:10" x14ac:dyDescent="0.55000000000000004">
      <c r="A34" s="8" t="s">
        <v>12</v>
      </c>
      <c r="B34" s="9" t="s">
        <v>13</v>
      </c>
      <c r="C34" s="9">
        <v>50</v>
      </c>
      <c r="D34" s="10">
        <v>35</v>
      </c>
      <c r="E34" s="10">
        <v>13</v>
      </c>
      <c r="F34" s="10">
        <v>13</v>
      </c>
      <c r="G34" s="10">
        <v>29</v>
      </c>
      <c r="H34" s="10">
        <f t="shared" si="0"/>
        <v>6.6666666666666666E-2</v>
      </c>
    </row>
    <row r="35" spans="1:10" x14ac:dyDescent="0.55000000000000004">
      <c r="A35" s="8" t="s">
        <v>12</v>
      </c>
      <c r="B35" s="9" t="s">
        <v>13</v>
      </c>
      <c r="C35" s="9">
        <v>50</v>
      </c>
      <c r="D35" s="10">
        <v>62</v>
      </c>
      <c r="E35" s="10">
        <v>24</v>
      </c>
      <c r="F35" s="10">
        <v>24</v>
      </c>
      <c r="G35" s="10">
        <v>56</v>
      </c>
      <c r="H35" s="10">
        <f t="shared" si="0"/>
        <v>3.614457831325301E-2</v>
      </c>
    </row>
    <row r="36" spans="1:10" x14ac:dyDescent="0.55000000000000004">
      <c r="A36" s="8" t="s">
        <v>12</v>
      </c>
      <c r="B36" s="9" t="s">
        <v>13</v>
      </c>
      <c r="C36" s="9">
        <v>50</v>
      </c>
      <c r="D36" s="10">
        <v>40</v>
      </c>
      <c r="E36" s="10">
        <v>29</v>
      </c>
      <c r="F36" s="10">
        <v>44</v>
      </c>
      <c r="G36" s="10">
        <v>65</v>
      </c>
      <c r="H36" s="10">
        <f t="shared" si="0"/>
        <v>-0.1404494382022472</v>
      </c>
    </row>
    <row r="37" spans="1:10" x14ac:dyDescent="0.55000000000000004">
      <c r="A37" s="8" t="s">
        <v>12</v>
      </c>
      <c r="B37" s="9" t="s">
        <v>13</v>
      </c>
      <c r="C37" s="9">
        <v>50</v>
      </c>
      <c r="D37" s="10">
        <v>61</v>
      </c>
      <c r="E37" s="10">
        <v>21</v>
      </c>
      <c r="F37" s="10">
        <v>18</v>
      </c>
      <c r="G37" s="10">
        <v>51</v>
      </c>
      <c r="H37" s="10">
        <f t="shared" si="0"/>
        <v>6.6225165562913912E-2</v>
      </c>
    </row>
    <row r="38" spans="1:10" x14ac:dyDescent="0.55000000000000004">
      <c r="A38" s="8" t="s">
        <v>0</v>
      </c>
      <c r="B38" s="9" t="s">
        <v>13</v>
      </c>
      <c r="C38" s="9">
        <v>50</v>
      </c>
      <c r="D38" s="10">
        <v>0</v>
      </c>
      <c r="E38" s="10">
        <v>0</v>
      </c>
      <c r="F38" s="10">
        <v>1</v>
      </c>
      <c r="G38" s="10">
        <v>23</v>
      </c>
      <c r="H38" s="10">
        <f t="shared" si="0"/>
        <v>-0.95833333333333337</v>
      </c>
      <c r="I38">
        <f>AVERAGE(H38:H43)</f>
        <v>-0.9395826331473639</v>
      </c>
      <c r="J38">
        <f>_xlfn.STDEV.P(H38:H43)/SQRT(6)</f>
        <v>1.7095366215152532E-2</v>
      </c>
    </row>
    <row r="39" spans="1:10" x14ac:dyDescent="0.55000000000000004">
      <c r="A39" s="8" t="s">
        <v>0</v>
      </c>
      <c r="B39" s="9" t="s">
        <v>13</v>
      </c>
      <c r="C39" s="9">
        <v>50</v>
      </c>
      <c r="D39" s="10">
        <v>0</v>
      </c>
      <c r="E39" s="10">
        <v>0</v>
      </c>
      <c r="F39" s="10">
        <v>1</v>
      </c>
      <c r="G39" s="10">
        <v>28</v>
      </c>
      <c r="H39" s="10">
        <f t="shared" si="0"/>
        <v>-0.96551724137931039</v>
      </c>
    </row>
    <row r="40" spans="1:10" x14ac:dyDescent="0.55000000000000004">
      <c r="A40" s="8" t="s">
        <v>0</v>
      </c>
      <c r="B40" s="9" t="s">
        <v>13</v>
      </c>
      <c r="C40" s="9">
        <v>50</v>
      </c>
      <c r="D40" s="10">
        <v>0</v>
      </c>
      <c r="E40" s="10">
        <v>1</v>
      </c>
      <c r="F40" s="10">
        <v>1</v>
      </c>
      <c r="G40" s="10">
        <v>25</v>
      </c>
      <c r="H40" s="10">
        <f t="shared" si="0"/>
        <v>-0.92592592592592593</v>
      </c>
    </row>
    <row r="41" spans="1:10" x14ac:dyDescent="0.55000000000000004">
      <c r="A41" s="8" t="s">
        <v>0</v>
      </c>
      <c r="B41" s="9" t="s">
        <v>13</v>
      </c>
      <c r="C41" s="9">
        <v>50</v>
      </c>
      <c r="D41" s="10">
        <v>0</v>
      </c>
      <c r="E41" s="10">
        <v>0</v>
      </c>
      <c r="F41" s="10">
        <v>3</v>
      </c>
      <c r="G41" s="10">
        <v>35</v>
      </c>
      <c r="H41" s="10">
        <f t="shared" si="0"/>
        <v>-0.92105263157894735</v>
      </c>
    </row>
    <row r="42" spans="1:10" x14ac:dyDescent="0.55000000000000004">
      <c r="A42" s="8" t="s">
        <v>0</v>
      </c>
      <c r="B42" s="9" t="s">
        <v>13</v>
      </c>
      <c r="C42" s="9">
        <v>50</v>
      </c>
      <c r="D42" s="10">
        <v>0</v>
      </c>
      <c r="E42" s="10">
        <v>0</v>
      </c>
      <c r="F42" s="10">
        <v>0</v>
      </c>
      <c r="G42" s="10">
        <v>18</v>
      </c>
      <c r="H42" s="10">
        <f t="shared" si="0"/>
        <v>-1</v>
      </c>
    </row>
    <row r="43" spans="1:10" x14ac:dyDescent="0.55000000000000004">
      <c r="A43" s="8" t="s">
        <v>0</v>
      </c>
      <c r="B43" s="9" t="s">
        <v>13</v>
      </c>
      <c r="C43" s="9">
        <v>50</v>
      </c>
      <c r="D43" s="10">
        <v>1</v>
      </c>
      <c r="E43" s="10">
        <v>0</v>
      </c>
      <c r="F43" s="10">
        <v>0</v>
      </c>
      <c r="G43" s="10">
        <v>14</v>
      </c>
      <c r="H43" s="10">
        <f t="shared" si="0"/>
        <v>-0.8666666666666667</v>
      </c>
    </row>
    <row r="44" spans="1:10" x14ac:dyDescent="0.55000000000000004">
      <c r="A44" s="8" t="s">
        <v>1</v>
      </c>
      <c r="B44" s="9" t="s">
        <v>13</v>
      </c>
      <c r="C44" s="9">
        <v>50</v>
      </c>
      <c r="D44" s="10">
        <v>12</v>
      </c>
      <c r="E44" s="10">
        <v>6</v>
      </c>
      <c r="F44" s="10">
        <v>5</v>
      </c>
      <c r="G44" s="10">
        <v>5</v>
      </c>
      <c r="H44" s="10">
        <f>(D44-G44)/SUM(D44,E44,F44,G44)</f>
        <v>0.25</v>
      </c>
      <c r="I44">
        <f>AVERAGE(H44:H49)</f>
        <v>2.9412867109870445E-2</v>
      </c>
      <c r="J44">
        <f>_xlfn.STDEV.P(H44:H49)/SQRT(6)</f>
        <v>5.4201807913844269E-2</v>
      </c>
    </row>
    <row r="45" spans="1:10" x14ac:dyDescent="0.55000000000000004">
      <c r="A45" s="8" t="s">
        <v>1</v>
      </c>
      <c r="B45" s="9" t="s">
        <v>13</v>
      </c>
      <c r="C45" s="9">
        <v>50</v>
      </c>
      <c r="D45" s="10">
        <v>12</v>
      </c>
      <c r="E45" s="10">
        <v>2</v>
      </c>
      <c r="F45" s="10">
        <v>4</v>
      </c>
      <c r="G45" s="10">
        <v>16</v>
      </c>
      <c r="H45" s="10">
        <f>(D45-G45)/SUM(D45,E45,F45,G45)</f>
        <v>-0.11764705882352941</v>
      </c>
    </row>
    <row r="46" spans="1:10" x14ac:dyDescent="0.55000000000000004">
      <c r="A46" s="8" t="s">
        <v>1</v>
      </c>
      <c r="B46" s="9" t="s">
        <v>13</v>
      </c>
      <c r="C46" s="9">
        <v>50</v>
      </c>
      <c r="D46" s="10">
        <v>19</v>
      </c>
      <c r="E46" s="10">
        <v>6</v>
      </c>
      <c r="F46" s="10">
        <v>7</v>
      </c>
      <c r="G46" s="10">
        <v>22</v>
      </c>
      <c r="H46" s="10">
        <f t="shared" ref="H46:H49" si="1">(D46-G46)/SUM(D46,E46,F46,G46)</f>
        <v>-5.5555555555555552E-2</v>
      </c>
    </row>
    <row r="47" spans="1:10" x14ac:dyDescent="0.55000000000000004">
      <c r="A47" s="8" t="s">
        <v>1</v>
      </c>
      <c r="B47" s="9" t="s">
        <v>13</v>
      </c>
      <c r="C47" s="9">
        <v>50</v>
      </c>
      <c r="D47" s="10">
        <v>23</v>
      </c>
      <c r="E47" s="10">
        <v>15</v>
      </c>
      <c r="F47" s="10">
        <v>6</v>
      </c>
      <c r="G47" s="10">
        <v>22</v>
      </c>
      <c r="H47" s="10">
        <f t="shared" si="1"/>
        <v>1.5151515151515152E-2</v>
      </c>
    </row>
    <row r="48" spans="1:10" x14ac:dyDescent="0.55000000000000004">
      <c r="A48" s="8" t="s">
        <v>1</v>
      </c>
      <c r="B48" s="9" t="s">
        <v>13</v>
      </c>
      <c r="C48" s="9">
        <v>50</v>
      </c>
      <c r="D48" s="10">
        <v>39</v>
      </c>
      <c r="E48" s="10">
        <v>31</v>
      </c>
      <c r="F48" s="10">
        <v>7</v>
      </c>
      <c r="G48" s="10">
        <v>23</v>
      </c>
      <c r="H48" s="10">
        <f t="shared" si="1"/>
        <v>0.16</v>
      </c>
    </row>
    <row r="49" spans="1:10" x14ac:dyDescent="0.55000000000000004">
      <c r="A49" s="8" t="s">
        <v>1</v>
      </c>
      <c r="B49" s="9" t="s">
        <v>13</v>
      </c>
      <c r="C49" s="9">
        <v>50</v>
      </c>
      <c r="D49" s="10">
        <v>17</v>
      </c>
      <c r="E49" s="10">
        <v>10</v>
      </c>
      <c r="F49" s="10">
        <v>5</v>
      </c>
      <c r="G49" s="10">
        <v>21</v>
      </c>
      <c r="H49" s="10">
        <f t="shared" si="1"/>
        <v>-7.5471698113207544E-2</v>
      </c>
    </row>
    <row r="50" spans="1:10" x14ac:dyDescent="0.55000000000000004">
      <c r="A50" s="8" t="s">
        <v>2</v>
      </c>
      <c r="B50" s="9" t="s">
        <v>13</v>
      </c>
      <c r="C50" s="9">
        <v>50</v>
      </c>
      <c r="D50" s="10">
        <v>0</v>
      </c>
      <c r="E50" s="10">
        <v>0</v>
      </c>
      <c r="F50" s="10">
        <v>1</v>
      </c>
      <c r="G50" s="10">
        <v>42</v>
      </c>
      <c r="H50" s="10">
        <f>(D50-G50)/SUM(D50,E50,F50,G50)</f>
        <v>-0.97674418604651159</v>
      </c>
      <c r="I50">
        <f>AVERAGE(H50:H55)</f>
        <v>-0.9391231276653853</v>
      </c>
      <c r="J50">
        <f>_xlfn.STDEV.P(H50:H55)/SQRT(6)</f>
        <v>2.2327407250594379E-2</v>
      </c>
    </row>
    <row r="51" spans="1:10" x14ac:dyDescent="0.55000000000000004">
      <c r="A51" s="8" t="s">
        <v>2</v>
      </c>
      <c r="B51" s="9" t="s">
        <v>13</v>
      </c>
      <c r="C51" s="9">
        <v>50</v>
      </c>
      <c r="D51" s="10">
        <v>1</v>
      </c>
      <c r="E51" s="10">
        <v>0</v>
      </c>
      <c r="F51" s="10">
        <v>2</v>
      </c>
      <c r="G51" s="10">
        <v>27</v>
      </c>
      <c r="H51" s="10">
        <f>(D51-G51)/SUM(D51,E51,F51,G51)</f>
        <v>-0.8666666666666667</v>
      </c>
    </row>
    <row r="52" spans="1:10" x14ac:dyDescent="0.55000000000000004">
      <c r="A52" s="8" t="s">
        <v>2</v>
      </c>
      <c r="B52" s="9" t="s">
        <v>13</v>
      </c>
      <c r="C52" s="9">
        <v>50</v>
      </c>
      <c r="D52" s="10">
        <v>0</v>
      </c>
      <c r="E52" s="10">
        <v>0</v>
      </c>
      <c r="F52" s="10">
        <v>0</v>
      </c>
      <c r="G52" s="10">
        <v>16</v>
      </c>
      <c r="H52" s="10">
        <f t="shared" ref="H52:H55" si="2">(D52-G52)/SUM(D52,E52,F52,G52)</f>
        <v>-1</v>
      </c>
    </row>
    <row r="53" spans="1:10" x14ac:dyDescent="0.55000000000000004">
      <c r="A53" s="8" t="s">
        <v>2</v>
      </c>
      <c r="B53" s="9" t="s">
        <v>13</v>
      </c>
      <c r="C53" s="9">
        <v>50</v>
      </c>
      <c r="D53" s="10">
        <v>0</v>
      </c>
      <c r="E53" s="10">
        <v>0</v>
      </c>
      <c r="F53" s="10">
        <v>0</v>
      </c>
      <c r="G53" s="10">
        <v>38</v>
      </c>
      <c r="H53" s="10">
        <f t="shared" si="2"/>
        <v>-1</v>
      </c>
    </row>
    <row r="54" spans="1:10" x14ac:dyDescent="0.55000000000000004">
      <c r="A54" s="8" t="s">
        <v>2</v>
      </c>
      <c r="B54" s="9" t="s">
        <v>13</v>
      </c>
      <c r="C54" s="9">
        <v>50</v>
      </c>
      <c r="D54" s="10">
        <v>0</v>
      </c>
      <c r="E54" s="10">
        <v>3</v>
      </c>
      <c r="F54" s="10">
        <v>1</v>
      </c>
      <c r="G54" s="10">
        <v>37</v>
      </c>
      <c r="H54" s="10">
        <f t="shared" si="2"/>
        <v>-0.90243902439024393</v>
      </c>
    </row>
    <row r="55" spans="1:10" x14ac:dyDescent="0.55000000000000004">
      <c r="A55" s="8" t="s">
        <v>2</v>
      </c>
      <c r="B55" s="9" t="s">
        <v>13</v>
      </c>
      <c r="C55" s="9">
        <v>50</v>
      </c>
      <c r="D55" s="10">
        <v>0</v>
      </c>
      <c r="E55" s="10">
        <v>0</v>
      </c>
      <c r="F55" s="10">
        <v>2</v>
      </c>
      <c r="G55" s="10">
        <v>16</v>
      </c>
      <c r="H55" s="10">
        <f t="shared" si="2"/>
        <v>-0.88888888888888884</v>
      </c>
    </row>
    <row r="56" spans="1:10" x14ac:dyDescent="0.55000000000000004">
      <c r="A56" s="8" t="s">
        <v>3</v>
      </c>
      <c r="B56" s="9" t="s">
        <v>13</v>
      </c>
      <c r="C56" s="9">
        <v>50</v>
      </c>
      <c r="D56" s="10">
        <v>75</v>
      </c>
      <c r="E56" s="10">
        <v>0</v>
      </c>
      <c r="F56" s="10">
        <v>0</v>
      </c>
      <c r="G56" s="10">
        <v>0</v>
      </c>
      <c r="H56" s="10">
        <f>(D56-G56)/SUM(D56,E56,F56,G56)</f>
        <v>1</v>
      </c>
      <c r="I56">
        <f>AVERAGE(H56:H61)</f>
        <v>0.99502872293415823</v>
      </c>
      <c r="J56">
        <f>_xlfn.STDEV.P(H56:H61)/SQRT(6)</f>
        <v>2.8844245296431106E-3</v>
      </c>
    </row>
    <row r="57" spans="1:10" x14ac:dyDescent="0.55000000000000004">
      <c r="A57" s="8" t="s">
        <v>3</v>
      </c>
      <c r="B57" s="9" t="s">
        <v>13</v>
      </c>
      <c r="C57" s="9">
        <v>50</v>
      </c>
      <c r="D57" s="10">
        <v>61</v>
      </c>
      <c r="E57" s="10">
        <v>1</v>
      </c>
      <c r="F57" s="10">
        <v>0</v>
      </c>
      <c r="G57" s="10">
        <v>0</v>
      </c>
      <c r="H57" s="10">
        <f>(D57-G57)/SUM(D57,E57,F57,G57)</f>
        <v>0.9838709677419355</v>
      </c>
    </row>
    <row r="58" spans="1:10" x14ac:dyDescent="0.55000000000000004">
      <c r="A58" s="8" t="s">
        <v>3</v>
      </c>
      <c r="B58" s="9" t="s">
        <v>13</v>
      </c>
      <c r="C58" s="9">
        <v>50</v>
      </c>
      <c r="D58" s="10">
        <v>107</v>
      </c>
      <c r="E58" s="10">
        <v>0</v>
      </c>
      <c r="F58" s="10">
        <v>0</v>
      </c>
      <c r="G58" s="10">
        <v>0</v>
      </c>
      <c r="H58" s="10">
        <f t="shared" ref="H58:H73" si="3">(D58-G58)/SUM(D58,E58,F58,G58)</f>
        <v>1</v>
      </c>
    </row>
    <row r="59" spans="1:10" x14ac:dyDescent="0.55000000000000004">
      <c r="A59" s="8" t="s">
        <v>3</v>
      </c>
      <c r="B59" s="9" t="s">
        <v>13</v>
      </c>
      <c r="C59" s="9">
        <v>50</v>
      </c>
      <c r="D59" s="10">
        <v>140</v>
      </c>
      <c r="E59" s="10">
        <v>0</v>
      </c>
      <c r="F59" s="10">
        <v>0</v>
      </c>
      <c r="G59" s="10">
        <v>0</v>
      </c>
      <c r="H59" s="10">
        <f t="shared" si="3"/>
        <v>1</v>
      </c>
    </row>
    <row r="60" spans="1:10" x14ac:dyDescent="0.55000000000000004">
      <c r="A60" s="8" t="s">
        <v>3</v>
      </c>
      <c r="B60" s="9" t="s">
        <v>13</v>
      </c>
      <c r="C60" s="9">
        <v>50</v>
      </c>
      <c r="D60" s="10">
        <v>144</v>
      </c>
      <c r="E60" s="10">
        <v>2</v>
      </c>
      <c r="F60" s="10">
        <v>0</v>
      </c>
      <c r="G60" s="10">
        <v>0</v>
      </c>
      <c r="H60" s="10">
        <f t="shared" si="3"/>
        <v>0.98630136986301364</v>
      </c>
    </row>
    <row r="61" spans="1:10" x14ac:dyDescent="0.55000000000000004">
      <c r="A61" s="8" t="s">
        <v>3</v>
      </c>
      <c r="B61" s="9" t="s">
        <v>13</v>
      </c>
      <c r="C61" s="9">
        <v>50</v>
      </c>
      <c r="D61" s="10">
        <v>74</v>
      </c>
      <c r="E61" s="10">
        <v>0</v>
      </c>
      <c r="F61" s="10">
        <v>0</v>
      </c>
      <c r="G61" s="10">
        <v>0</v>
      </c>
      <c r="H61" s="10">
        <f t="shared" si="3"/>
        <v>1</v>
      </c>
    </row>
    <row r="62" spans="1:10" x14ac:dyDescent="0.55000000000000004">
      <c r="A62" s="8" t="s">
        <v>12</v>
      </c>
      <c r="B62" s="9" t="s">
        <v>13</v>
      </c>
      <c r="C62" s="9">
        <v>25</v>
      </c>
      <c r="D62" s="10">
        <v>2</v>
      </c>
      <c r="E62" s="10">
        <v>0</v>
      </c>
      <c r="F62" s="10">
        <v>0</v>
      </c>
      <c r="G62" s="10">
        <v>206</v>
      </c>
      <c r="H62" s="10">
        <f t="shared" si="3"/>
        <v>-0.98076923076923073</v>
      </c>
      <c r="I62">
        <f>AVERAGE(H62:H67)</f>
        <v>-0.97521339426190157</v>
      </c>
      <c r="J62">
        <f>_xlfn.STDEV.P(H62:H67)/SQRT(6)</f>
        <v>7.4450090149523794E-3</v>
      </c>
    </row>
    <row r="63" spans="1:10" x14ac:dyDescent="0.55000000000000004">
      <c r="A63" s="8" t="s">
        <v>12</v>
      </c>
      <c r="B63" s="9" t="s">
        <v>13</v>
      </c>
      <c r="C63" s="9">
        <v>25</v>
      </c>
      <c r="D63" s="10">
        <v>0</v>
      </c>
      <c r="E63" s="10">
        <v>1</v>
      </c>
      <c r="F63" s="10">
        <v>0</v>
      </c>
      <c r="G63" s="10">
        <v>66</v>
      </c>
      <c r="H63" s="10">
        <f t="shared" si="3"/>
        <v>-0.9850746268656716</v>
      </c>
    </row>
    <row r="64" spans="1:10" x14ac:dyDescent="0.55000000000000004">
      <c r="A64" s="8" t="s">
        <v>12</v>
      </c>
      <c r="B64" s="9" t="s">
        <v>13</v>
      </c>
      <c r="C64" s="9">
        <v>25</v>
      </c>
      <c r="D64" s="10">
        <v>6</v>
      </c>
      <c r="E64" s="10">
        <v>0</v>
      </c>
      <c r="F64" s="10">
        <v>0</v>
      </c>
      <c r="G64" s="10">
        <v>194</v>
      </c>
      <c r="H64" s="10">
        <f t="shared" si="3"/>
        <v>-0.94</v>
      </c>
    </row>
    <row r="65" spans="1:10" x14ac:dyDescent="0.55000000000000004">
      <c r="A65" s="8" t="s">
        <v>12</v>
      </c>
      <c r="B65" s="9" t="s">
        <v>13</v>
      </c>
      <c r="C65" s="9">
        <v>25</v>
      </c>
      <c r="D65" s="10">
        <v>1</v>
      </c>
      <c r="E65" s="10">
        <v>1</v>
      </c>
      <c r="F65" s="10">
        <v>3</v>
      </c>
      <c r="G65" s="10">
        <v>219</v>
      </c>
      <c r="H65" s="10">
        <f t="shared" si="3"/>
        <v>-0.9732142857142857</v>
      </c>
    </row>
    <row r="66" spans="1:10" x14ac:dyDescent="0.55000000000000004">
      <c r="A66" s="8" t="s">
        <v>12</v>
      </c>
      <c r="B66" s="9" t="s">
        <v>13</v>
      </c>
      <c r="C66" s="9">
        <v>25</v>
      </c>
      <c r="D66" s="10">
        <v>0</v>
      </c>
      <c r="E66" s="10">
        <v>0</v>
      </c>
      <c r="F66" s="10">
        <v>0</v>
      </c>
      <c r="G66" s="10">
        <v>152</v>
      </c>
      <c r="H66" s="10">
        <f t="shared" si="3"/>
        <v>-1</v>
      </c>
    </row>
    <row r="67" spans="1:10" x14ac:dyDescent="0.55000000000000004">
      <c r="A67" s="8" t="s">
        <v>12</v>
      </c>
      <c r="B67" s="9" t="s">
        <v>13</v>
      </c>
      <c r="C67" s="9">
        <v>25</v>
      </c>
      <c r="D67" s="10">
        <v>0</v>
      </c>
      <c r="E67" s="10">
        <v>0</v>
      </c>
      <c r="F67" s="10">
        <v>2</v>
      </c>
      <c r="G67" s="10">
        <v>70</v>
      </c>
      <c r="H67" s="10">
        <f t="shared" si="3"/>
        <v>-0.97222222222222221</v>
      </c>
    </row>
    <row r="68" spans="1:10" x14ac:dyDescent="0.55000000000000004">
      <c r="A68" s="8" t="s">
        <v>0</v>
      </c>
      <c r="B68" s="9" t="s">
        <v>13</v>
      </c>
      <c r="C68" s="9">
        <v>25</v>
      </c>
      <c r="D68" s="10">
        <v>0</v>
      </c>
      <c r="E68" s="10">
        <v>1</v>
      </c>
      <c r="F68" s="10">
        <v>0</v>
      </c>
      <c r="G68" s="10">
        <v>22</v>
      </c>
      <c r="H68" s="10">
        <f t="shared" si="3"/>
        <v>-0.95652173913043481</v>
      </c>
      <c r="I68">
        <f>AVERAGE(H68:H73)</f>
        <v>-0.94989648033126295</v>
      </c>
      <c r="J68">
        <f>_xlfn.STDEV.P(H68:H73)/SQRT(6)</f>
        <v>1.8496029163745178E-2</v>
      </c>
    </row>
    <row r="69" spans="1:10" x14ac:dyDescent="0.55000000000000004">
      <c r="A69" s="8" t="s">
        <v>0</v>
      </c>
      <c r="B69" s="9" t="s">
        <v>13</v>
      </c>
      <c r="C69" s="9">
        <v>25</v>
      </c>
      <c r="D69" s="10">
        <v>0</v>
      </c>
      <c r="E69" s="10">
        <v>0</v>
      </c>
      <c r="F69" s="10">
        <v>0</v>
      </c>
      <c r="G69" s="10">
        <v>24</v>
      </c>
      <c r="H69" s="10">
        <f t="shared" si="3"/>
        <v>-1</v>
      </c>
    </row>
    <row r="70" spans="1:10" x14ac:dyDescent="0.55000000000000004">
      <c r="A70" s="8" t="s">
        <v>0</v>
      </c>
      <c r="B70" s="9" t="s">
        <v>13</v>
      </c>
      <c r="C70" s="9">
        <v>25</v>
      </c>
      <c r="D70" s="10">
        <v>0</v>
      </c>
      <c r="E70" s="10">
        <v>0</v>
      </c>
      <c r="F70" s="10">
        <v>1</v>
      </c>
      <c r="G70" s="10">
        <v>14</v>
      </c>
      <c r="H70" s="10">
        <f t="shared" si="3"/>
        <v>-0.93333333333333335</v>
      </c>
    </row>
    <row r="71" spans="1:10" x14ac:dyDescent="0.55000000000000004">
      <c r="A71" s="8" t="s">
        <v>0</v>
      </c>
      <c r="B71" s="9" t="s">
        <v>13</v>
      </c>
      <c r="C71" s="9">
        <v>25</v>
      </c>
      <c r="D71" s="10">
        <v>0</v>
      </c>
      <c r="E71" s="10">
        <v>2</v>
      </c>
      <c r="F71" s="10">
        <v>0</v>
      </c>
      <c r="G71" s="10">
        <v>33</v>
      </c>
      <c r="H71" s="10">
        <f t="shared" si="3"/>
        <v>-0.94285714285714284</v>
      </c>
    </row>
    <row r="72" spans="1:10" x14ac:dyDescent="0.55000000000000004">
      <c r="A72" s="8" t="s">
        <v>0</v>
      </c>
      <c r="B72" s="9" t="s">
        <v>13</v>
      </c>
      <c r="C72" s="9">
        <v>25</v>
      </c>
      <c r="D72" s="10">
        <v>0</v>
      </c>
      <c r="E72" s="10">
        <v>0</v>
      </c>
      <c r="F72" s="10">
        <v>0</v>
      </c>
      <c r="G72" s="10">
        <v>22</v>
      </c>
      <c r="H72" s="10">
        <f t="shared" si="3"/>
        <v>-1</v>
      </c>
    </row>
    <row r="73" spans="1:10" x14ac:dyDescent="0.55000000000000004">
      <c r="A73" s="8" t="s">
        <v>0</v>
      </c>
      <c r="B73" s="9" t="s">
        <v>13</v>
      </c>
      <c r="C73" s="9">
        <v>25</v>
      </c>
      <c r="D73" s="10">
        <v>1</v>
      </c>
      <c r="E73" s="10">
        <v>0</v>
      </c>
      <c r="F73" s="10">
        <v>0</v>
      </c>
      <c r="G73" s="10">
        <v>14</v>
      </c>
      <c r="H73" s="10">
        <f t="shared" si="3"/>
        <v>-0.8666666666666667</v>
      </c>
    </row>
    <row r="74" spans="1:10" x14ac:dyDescent="0.55000000000000004">
      <c r="A74" s="8" t="s">
        <v>1</v>
      </c>
      <c r="B74" s="9" t="s">
        <v>13</v>
      </c>
      <c r="C74" s="9">
        <v>25</v>
      </c>
      <c r="D74" s="10">
        <v>1</v>
      </c>
      <c r="E74" s="10">
        <v>1</v>
      </c>
      <c r="F74" s="10">
        <v>0</v>
      </c>
      <c r="G74" s="10">
        <v>42</v>
      </c>
      <c r="H74" s="10">
        <f>(D74-G74)/SUM(D74,E74,F74,G74)</f>
        <v>-0.93181818181818177</v>
      </c>
      <c r="I74">
        <f>AVERAGE(H74:H79)</f>
        <v>-0.90412410829498802</v>
      </c>
      <c r="J74">
        <f>_xlfn.STDEV.P(H74:H79)/SQRT(6)</f>
        <v>3.213710565892177E-2</v>
      </c>
    </row>
    <row r="75" spans="1:10" x14ac:dyDescent="0.55000000000000004">
      <c r="A75" s="8" t="s">
        <v>1</v>
      </c>
      <c r="B75" s="9" t="s">
        <v>13</v>
      </c>
      <c r="C75" s="9">
        <v>25</v>
      </c>
      <c r="D75" s="10">
        <v>0</v>
      </c>
      <c r="E75" s="10">
        <v>2</v>
      </c>
      <c r="F75" s="10">
        <v>2</v>
      </c>
      <c r="G75" s="10">
        <v>70</v>
      </c>
      <c r="H75" s="10">
        <f t="shared" ref="H75:H79" si="4">(D75-G75)/SUM(D75,E75,F75,G75)</f>
        <v>-0.94594594594594594</v>
      </c>
    </row>
    <row r="76" spans="1:10" x14ac:dyDescent="0.55000000000000004">
      <c r="A76" s="8" t="s">
        <v>1</v>
      </c>
      <c r="B76" s="9" t="s">
        <v>13</v>
      </c>
      <c r="C76" s="9">
        <v>25</v>
      </c>
      <c r="D76" s="10">
        <v>0</v>
      </c>
      <c r="E76" s="10">
        <v>1</v>
      </c>
      <c r="F76" s="10">
        <v>1</v>
      </c>
      <c r="G76" s="10">
        <v>89</v>
      </c>
      <c r="H76" s="10">
        <f t="shared" si="4"/>
        <v>-0.97802197802197799</v>
      </c>
    </row>
    <row r="77" spans="1:10" x14ac:dyDescent="0.55000000000000004">
      <c r="A77" s="8" t="s">
        <v>1</v>
      </c>
      <c r="B77" s="9" t="s">
        <v>13</v>
      </c>
      <c r="C77" s="9">
        <v>25</v>
      </c>
      <c r="D77" s="10">
        <v>2</v>
      </c>
      <c r="E77" s="10">
        <v>0</v>
      </c>
      <c r="F77" s="10">
        <v>0</v>
      </c>
      <c r="G77" s="10">
        <v>18</v>
      </c>
      <c r="H77" s="10">
        <f t="shared" si="4"/>
        <v>-0.8</v>
      </c>
    </row>
    <row r="78" spans="1:10" x14ac:dyDescent="0.55000000000000004">
      <c r="A78" s="8" t="s">
        <v>1</v>
      </c>
      <c r="B78" s="9" t="s">
        <v>13</v>
      </c>
      <c r="C78" s="9">
        <v>25</v>
      </c>
      <c r="D78" s="10">
        <v>0</v>
      </c>
      <c r="E78" s="10">
        <v>0</v>
      </c>
      <c r="F78" s="10">
        <v>1</v>
      </c>
      <c r="G78" s="10">
        <v>45</v>
      </c>
      <c r="H78" s="10">
        <f t="shared" si="4"/>
        <v>-0.97826086956521741</v>
      </c>
    </row>
    <row r="79" spans="1:10" x14ac:dyDescent="0.55000000000000004">
      <c r="A79" s="8" t="s">
        <v>1</v>
      </c>
      <c r="B79" s="9" t="s">
        <v>13</v>
      </c>
      <c r="C79" s="9">
        <v>25</v>
      </c>
      <c r="D79" s="10">
        <v>3</v>
      </c>
      <c r="E79" s="10">
        <v>2</v>
      </c>
      <c r="F79" s="10">
        <v>1</v>
      </c>
      <c r="G79" s="10">
        <v>37</v>
      </c>
      <c r="H79" s="10">
        <f t="shared" si="4"/>
        <v>-0.79069767441860461</v>
      </c>
    </row>
    <row r="80" spans="1:10" x14ac:dyDescent="0.55000000000000004">
      <c r="A80" s="8" t="s">
        <v>2</v>
      </c>
      <c r="B80" s="9" t="s">
        <v>13</v>
      </c>
      <c r="C80" s="9">
        <v>25</v>
      </c>
      <c r="D80" s="10">
        <v>0</v>
      </c>
      <c r="E80" s="10">
        <v>0</v>
      </c>
      <c r="F80" s="10">
        <v>2</v>
      </c>
      <c r="G80" s="10">
        <v>40</v>
      </c>
      <c r="H80" s="10">
        <f>(D80-G80)/SUM(D80,E80,F80,G80)</f>
        <v>-0.95238095238095233</v>
      </c>
      <c r="I80">
        <f>AVERAGE(H80:H85)</f>
        <v>-0.84673484063727955</v>
      </c>
      <c r="J80">
        <f>_xlfn.STDEV.P(H80:H85)/SQRT(6)</f>
        <v>5.0999092145317573E-2</v>
      </c>
    </row>
    <row r="81" spans="1:10" x14ac:dyDescent="0.55000000000000004">
      <c r="A81" s="8" t="s">
        <v>2</v>
      </c>
      <c r="B81" s="9" t="s">
        <v>13</v>
      </c>
      <c r="C81" s="9">
        <v>25</v>
      </c>
      <c r="D81" s="10">
        <v>3</v>
      </c>
      <c r="E81" s="10">
        <v>0</v>
      </c>
      <c r="F81" s="10">
        <v>1</v>
      </c>
      <c r="G81" s="10">
        <v>37</v>
      </c>
      <c r="H81" s="10">
        <f>(D81-G81)/SUM(D81,E81,F81,G81)</f>
        <v>-0.82926829268292679</v>
      </c>
    </row>
    <row r="82" spans="1:10" x14ac:dyDescent="0.55000000000000004">
      <c r="A82" s="8" t="s">
        <v>2</v>
      </c>
      <c r="B82" s="9" t="s">
        <v>13</v>
      </c>
      <c r="C82" s="9">
        <v>25</v>
      </c>
      <c r="D82" s="10">
        <v>0</v>
      </c>
      <c r="E82" s="10">
        <v>0</v>
      </c>
      <c r="F82" s="10">
        <v>2</v>
      </c>
      <c r="G82" s="10">
        <v>35</v>
      </c>
      <c r="H82" s="10">
        <f t="shared" ref="H82:H85" si="5">(D82-G82)/SUM(D82,E82,F82,G82)</f>
        <v>-0.94594594594594594</v>
      </c>
    </row>
    <row r="83" spans="1:10" x14ac:dyDescent="0.55000000000000004">
      <c r="A83" s="8" t="s">
        <v>2</v>
      </c>
      <c r="B83" s="9" t="s">
        <v>13</v>
      </c>
      <c r="C83" s="9">
        <v>25</v>
      </c>
      <c r="D83" s="10">
        <v>0</v>
      </c>
      <c r="E83" s="10">
        <v>0</v>
      </c>
      <c r="F83" s="10">
        <v>1</v>
      </c>
      <c r="G83" s="10">
        <v>13</v>
      </c>
      <c r="H83" s="10">
        <f t="shared" si="5"/>
        <v>-0.9285714285714286</v>
      </c>
    </row>
    <row r="84" spans="1:10" x14ac:dyDescent="0.55000000000000004">
      <c r="A84" s="8" t="s">
        <v>2</v>
      </c>
      <c r="B84" s="9" t="s">
        <v>13</v>
      </c>
      <c r="C84" s="9">
        <v>25</v>
      </c>
      <c r="D84" s="10">
        <v>3</v>
      </c>
      <c r="E84" s="10">
        <v>2</v>
      </c>
      <c r="F84" s="10">
        <v>1</v>
      </c>
      <c r="G84" s="10">
        <v>16</v>
      </c>
      <c r="H84" s="10">
        <f t="shared" si="5"/>
        <v>-0.59090909090909094</v>
      </c>
    </row>
    <row r="85" spans="1:10" x14ac:dyDescent="0.55000000000000004">
      <c r="A85" s="8" t="s">
        <v>2</v>
      </c>
      <c r="B85" s="9" t="s">
        <v>13</v>
      </c>
      <c r="C85" s="9">
        <v>25</v>
      </c>
      <c r="D85" s="10">
        <v>1</v>
      </c>
      <c r="E85" s="10">
        <v>0</v>
      </c>
      <c r="F85" s="10">
        <v>1</v>
      </c>
      <c r="G85" s="10">
        <v>16</v>
      </c>
      <c r="H85" s="10">
        <f t="shared" si="5"/>
        <v>-0.83333333333333337</v>
      </c>
    </row>
    <row r="86" spans="1:10" x14ac:dyDescent="0.55000000000000004">
      <c r="A86" s="8" t="s">
        <v>3</v>
      </c>
      <c r="B86" s="9" t="s">
        <v>13</v>
      </c>
      <c r="C86" s="9">
        <v>25</v>
      </c>
      <c r="D86" s="10">
        <v>23</v>
      </c>
      <c r="E86" s="10">
        <v>0</v>
      </c>
      <c r="F86" s="10">
        <v>0</v>
      </c>
      <c r="G86" s="10">
        <v>1</v>
      </c>
      <c r="H86" s="10">
        <f>(D86-G86)/SUM(D86,E86,F86,G86)</f>
        <v>0.91666666666666663</v>
      </c>
      <c r="I86">
        <f>AVERAGE(H86:H91)</f>
        <v>0.95768214901406845</v>
      </c>
      <c r="J86">
        <f>_xlfn.STDEV.P(H86:H91)/SQRT(6)</f>
        <v>1.4566514384023423E-2</v>
      </c>
    </row>
    <row r="87" spans="1:10" x14ac:dyDescent="0.55000000000000004">
      <c r="A87" s="8" t="s">
        <v>3</v>
      </c>
      <c r="B87" s="9" t="s">
        <v>13</v>
      </c>
      <c r="C87" s="9">
        <v>25</v>
      </c>
      <c r="D87" s="10">
        <v>49</v>
      </c>
      <c r="E87" s="10">
        <v>0</v>
      </c>
      <c r="F87" s="10">
        <v>1</v>
      </c>
      <c r="G87" s="10">
        <v>2</v>
      </c>
      <c r="H87" s="10">
        <f>(D87-G87)/SUM(D87,E87,F87,G87)</f>
        <v>0.90384615384615385</v>
      </c>
    </row>
    <row r="88" spans="1:10" x14ac:dyDescent="0.55000000000000004">
      <c r="A88" s="8" t="s">
        <v>3</v>
      </c>
      <c r="B88" s="9" t="s">
        <v>13</v>
      </c>
      <c r="C88" s="9">
        <v>25</v>
      </c>
      <c r="D88" s="10">
        <v>133</v>
      </c>
      <c r="E88" s="10">
        <v>0</v>
      </c>
      <c r="F88" s="10">
        <v>3</v>
      </c>
      <c r="G88" s="10">
        <v>1</v>
      </c>
      <c r="H88" s="10">
        <f t="shared" ref="H88:H91" si="6">(D88-G88)/SUM(D88,E88,F88,G88)</f>
        <v>0.96350364963503654</v>
      </c>
    </row>
    <row r="89" spans="1:10" x14ac:dyDescent="0.55000000000000004">
      <c r="A89" s="8" t="s">
        <v>3</v>
      </c>
      <c r="B89" s="9" t="s">
        <v>13</v>
      </c>
      <c r="C89" s="9">
        <v>25</v>
      </c>
      <c r="D89" s="10">
        <v>72</v>
      </c>
      <c r="E89" s="10">
        <v>0</v>
      </c>
      <c r="F89" s="10">
        <v>0</v>
      </c>
      <c r="G89" s="10">
        <v>1</v>
      </c>
      <c r="H89" s="10">
        <f t="shared" si="6"/>
        <v>0.9726027397260274</v>
      </c>
    </row>
    <row r="90" spans="1:10" x14ac:dyDescent="0.55000000000000004">
      <c r="A90" s="8" t="s">
        <v>3</v>
      </c>
      <c r="B90" s="9" t="s">
        <v>13</v>
      </c>
      <c r="C90" s="9">
        <v>25</v>
      </c>
      <c r="D90" s="10">
        <v>94</v>
      </c>
      <c r="E90" s="10">
        <v>0</v>
      </c>
      <c r="F90" s="10">
        <v>1</v>
      </c>
      <c r="G90" s="10">
        <v>0</v>
      </c>
      <c r="H90" s="10">
        <f t="shared" si="6"/>
        <v>0.98947368421052628</v>
      </c>
    </row>
    <row r="91" spans="1:10" x14ac:dyDescent="0.55000000000000004">
      <c r="A91" s="8" t="s">
        <v>3</v>
      </c>
      <c r="B91" s="9" t="s">
        <v>13</v>
      </c>
      <c r="C91" s="9">
        <v>25</v>
      </c>
      <c r="D91" s="10">
        <v>91</v>
      </c>
      <c r="E91" s="10">
        <v>0</v>
      </c>
      <c r="F91" s="10">
        <v>0</v>
      </c>
      <c r="G91" s="10">
        <v>0</v>
      </c>
      <c r="H91" s="10">
        <f t="shared" si="6"/>
        <v>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B428C-B55B-4DA6-8B15-CE2D6F39C796}">
  <dimension ref="A1:K37"/>
  <sheetViews>
    <sheetView zoomScale="70" zoomScaleNormal="70" workbookViewId="0">
      <selection activeCell="K3" sqref="K3"/>
    </sheetView>
  </sheetViews>
  <sheetFormatPr defaultRowHeight="18" x14ac:dyDescent="0.55000000000000004"/>
  <cols>
    <col min="11" max="11" width="12.9140625" bestFit="1" customWidth="1"/>
  </cols>
  <sheetData>
    <row r="1" spans="1:11" x14ac:dyDescent="0.55000000000000004">
      <c r="A1" s="1" t="s">
        <v>4</v>
      </c>
      <c r="B1" s="2" t="s">
        <v>5</v>
      </c>
      <c r="C1" s="2" t="s">
        <v>6</v>
      </c>
      <c r="D1" s="3" t="s">
        <v>7</v>
      </c>
      <c r="E1" s="4" t="s">
        <v>8</v>
      </c>
      <c r="F1" s="5" t="s">
        <v>9</v>
      </c>
      <c r="G1" s="6" t="s">
        <v>10</v>
      </c>
      <c r="H1" s="7" t="s">
        <v>11</v>
      </c>
      <c r="I1" t="s">
        <v>16</v>
      </c>
    </row>
    <row r="2" spans="1:11" x14ac:dyDescent="0.55000000000000004">
      <c r="A2" s="8" t="s">
        <v>12</v>
      </c>
      <c r="B2" s="9" t="s">
        <v>13</v>
      </c>
      <c r="C2" s="9">
        <v>100</v>
      </c>
      <c r="D2" s="10">
        <v>98</v>
      </c>
      <c r="E2" s="10">
        <v>7</v>
      </c>
      <c r="F2" s="10">
        <v>3</v>
      </c>
      <c r="G2" s="10">
        <v>9</v>
      </c>
      <c r="H2" s="10">
        <f t="shared" ref="H2:H37" si="0">(D2-G2)/SUM(D2,E2,F2,G2)</f>
        <v>0.76068376068376065</v>
      </c>
      <c r="I2">
        <f>AVERAGE(H2:H7)</f>
        <v>0.8106015612870423</v>
      </c>
      <c r="J2">
        <f>_xlfn.STDEV.P(H2:H7)/SQRT(6)</f>
        <v>2.4886087415163505E-2</v>
      </c>
      <c r="K2">
        <f>TTEST(H26:H31,H32:H37,2,3)</f>
        <v>3.3542675280453975E-3</v>
      </c>
    </row>
    <row r="3" spans="1:11" x14ac:dyDescent="0.55000000000000004">
      <c r="A3" s="8" t="s">
        <v>12</v>
      </c>
      <c r="B3" s="9" t="s">
        <v>13</v>
      </c>
      <c r="C3" s="9">
        <v>100</v>
      </c>
      <c r="D3" s="10">
        <v>128</v>
      </c>
      <c r="E3" s="10">
        <v>4</v>
      </c>
      <c r="F3" s="10">
        <v>4</v>
      </c>
      <c r="G3" s="10">
        <v>8</v>
      </c>
      <c r="H3" s="10">
        <f t="shared" si="0"/>
        <v>0.83333333333333337</v>
      </c>
    </row>
    <row r="4" spans="1:11" x14ac:dyDescent="0.55000000000000004">
      <c r="A4" s="8" t="s">
        <v>12</v>
      </c>
      <c r="B4" s="9" t="s">
        <v>13</v>
      </c>
      <c r="C4" s="9">
        <v>100</v>
      </c>
      <c r="D4" s="10">
        <v>189</v>
      </c>
      <c r="E4" s="10">
        <v>11</v>
      </c>
      <c r="F4" s="10">
        <v>1</v>
      </c>
      <c r="G4" s="10">
        <v>5</v>
      </c>
      <c r="H4" s="10">
        <f t="shared" si="0"/>
        <v>0.89320388349514568</v>
      </c>
    </row>
    <row r="5" spans="1:11" x14ac:dyDescent="0.55000000000000004">
      <c r="A5" s="8" t="s">
        <v>12</v>
      </c>
      <c r="B5" s="9" t="s">
        <v>13</v>
      </c>
      <c r="C5" s="9">
        <v>100</v>
      </c>
      <c r="D5" s="10">
        <v>113</v>
      </c>
      <c r="E5" s="10">
        <v>13</v>
      </c>
      <c r="F5" s="10">
        <v>2</v>
      </c>
      <c r="G5" s="10">
        <v>3</v>
      </c>
      <c r="H5" s="10">
        <f t="shared" si="0"/>
        <v>0.83969465648854957</v>
      </c>
    </row>
    <row r="6" spans="1:11" x14ac:dyDescent="0.55000000000000004">
      <c r="A6" s="8" t="s">
        <v>12</v>
      </c>
      <c r="B6" s="9" t="s">
        <v>13</v>
      </c>
      <c r="C6" s="9">
        <v>100</v>
      </c>
      <c r="D6" s="10">
        <v>92</v>
      </c>
      <c r="E6" s="10">
        <v>9</v>
      </c>
      <c r="F6" s="10">
        <v>3</v>
      </c>
      <c r="G6" s="10">
        <v>3</v>
      </c>
      <c r="H6" s="10">
        <f t="shared" si="0"/>
        <v>0.83177570093457942</v>
      </c>
    </row>
    <row r="7" spans="1:11" x14ac:dyDescent="0.55000000000000004">
      <c r="A7" s="8" t="s">
        <v>12</v>
      </c>
      <c r="B7" s="9" t="s">
        <v>13</v>
      </c>
      <c r="C7" s="9">
        <v>100</v>
      </c>
      <c r="D7" s="10">
        <v>97</v>
      </c>
      <c r="E7" s="10">
        <v>11</v>
      </c>
      <c r="F7" s="10">
        <v>3</v>
      </c>
      <c r="G7" s="10">
        <v>11</v>
      </c>
      <c r="H7" s="10">
        <f t="shared" si="0"/>
        <v>0.70491803278688525</v>
      </c>
    </row>
    <row r="8" spans="1:11" x14ac:dyDescent="0.55000000000000004">
      <c r="A8" s="8" t="s">
        <v>14</v>
      </c>
      <c r="B8" s="9" t="s">
        <v>13</v>
      </c>
      <c r="C8" s="9">
        <v>100</v>
      </c>
      <c r="D8" s="10">
        <v>43</v>
      </c>
      <c r="E8" s="10">
        <v>27</v>
      </c>
      <c r="F8" s="10">
        <v>24</v>
      </c>
      <c r="G8" s="10">
        <v>25</v>
      </c>
      <c r="H8" s="10">
        <f t="shared" si="0"/>
        <v>0.15126050420168066</v>
      </c>
      <c r="I8">
        <f>AVERAGE(H8:H13)</f>
        <v>4.903607325370498E-2</v>
      </c>
      <c r="J8">
        <f>_xlfn.STDEV.P(H8:H13)/SQRT(6)</f>
        <v>4.6256853317105197E-2</v>
      </c>
    </row>
    <row r="9" spans="1:11" x14ac:dyDescent="0.55000000000000004">
      <c r="A9" s="8" t="s">
        <v>14</v>
      </c>
      <c r="B9" s="9" t="s">
        <v>13</v>
      </c>
      <c r="C9" s="9">
        <v>100</v>
      </c>
      <c r="D9" s="10">
        <v>103</v>
      </c>
      <c r="E9" s="10">
        <v>70</v>
      </c>
      <c r="F9" s="10">
        <v>29</v>
      </c>
      <c r="G9" s="10">
        <v>68</v>
      </c>
      <c r="H9" s="10">
        <f t="shared" si="0"/>
        <v>0.12962962962962962</v>
      </c>
    </row>
    <row r="10" spans="1:11" x14ac:dyDescent="0.55000000000000004">
      <c r="A10" s="8" t="s">
        <v>14</v>
      </c>
      <c r="B10" s="9" t="s">
        <v>13</v>
      </c>
      <c r="C10" s="9">
        <v>100</v>
      </c>
      <c r="D10" s="10">
        <v>54</v>
      </c>
      <c r="E10" s="10">
        <v>21</v>
      </c>
      <c r="F10" s="10">
        <v>5</v>
      </c>
      <c r="G10" s="10">
        <v>61</v>
      </c>
      <c r="H10" s="10">
        <f t="shared" si="0"/>
        <v>-4.9645390070921988E-2</v>
      </c>
    </row>
    <row r="11" spans="1:11" x14ac:dyDescent="0.55000000000000004">
      <c r="A11" s="8" t="s">
        <v>14</v>
      </c>
      <c r="B11" s="9" t="s">
        <v>13</v>
      </c>
      <c r="C11" s="9">
        <v>100</v>
      </c>
      <c r="D11" s="10">
        <v>25</v>
      </c>
      <c r="E11" s="10">
        <v>15</v>
      </c>
      <c r="F11" s="10">
        <v>10</v>
      </c>
      <c r="G11" s="10">
        <v>39</v>
      </c>
      <c r="H11" s="10">
        <f t="shared" si="0"/>
        <v>-0.15730337078651685</v>
      </c>
    </row>
    <row r="12" spans="1:11" x14ac:dyDescent="0.55000000000000004">
      <c r="A12" s="8" t="s">
        <v>14</v>
      </c>
      <c r="B12" s="9" t="s">
        <v>13</v>
      </c>
      <c r="C12" s="9">
        <v>100</v>
      </c>
      <c r="D12" s="10">
        <v>29</v>
      </c>
      <c r="E12" s="10">
        <v>25</v>
      </c>
      <c r="F12" s="10">
        <v>18</v>
      </c>
      <c r="G12" s="10">
        <v>20</v>
      </c>
      <c r="H12" s="10">
        <f t="shared" si="0"/>
        <v>9.7826086956521743E-2</v>
      </c>
    </row>
    <row r="13" spans="1:11" x14ac:dyDescent="0.55000000000000004">
      <c r="A13" s="8" t="s">
        <v>14</v>
      </c>
      <c r="B13" s="9" t="s">
        <v>13</v>
      </c>
      <c r="C13" s="9">
        <v>100</v>
      </c>
      <c r="D13" s="10">
        <v>34</v>
      </c>
      <c r="E13" s="10">
        <v>19</v>
      </c>
      <c r="F13" s="10">
        <v>23</v>
      </c>
      <c r="G13" s="10">
        <v>22</v>
      </c>
      <c r="H13" s="10">
        <f t="shared" si="0"/>
        <v>0.12244897959183673</v>
      </c>
    </row>
    <row r="14" spans="1:11" x14ac:dyDescent="0.55000000000000004">
      <c r="A14" s="8" t="s">
        <v>12</v>
      </c>
      <c r="B14" s="9" t="s">
        <v>13</v>
      </c>
      <c r="C14" s="9">
        <v>50</v>
      </c>
      <c r="D14" s="10">
        <v>31</v>
      </c>
      <c r="E14" s="10">
        <v>8</v>
      </c>
      <c r="F14" s="10">
        <v>6</v>
      </c>
      <c r="G14" s="10">
        <v>17</v>
      </c>
      <c r="H14" s="10">
        <f t="shared" si="0"/>
        <v>0.22580645161290322</v>
      </c>
      <c r="I14">
        <f>AVERAGE(H14:H19)</f>
        <v>4.0260132173670568E-2</v>
      </c>
      <c r="J14">
        <f>_xlfn.STDEV.P(H14:H19)/SQRT(6)</f>
        <v>8.4285280170360841E-2</v>
      </c>
    </row>
    <row r="15" spans="1:11" x14ac:dyDescent="0.55000000000000004">
      <c r="A15" s="8" t="s">
        <v>12</v>
      </c>
      <c r="B15" s="9" t="s">
        <v>13</v>
      </c>
      <c r="C15" s="9">
        <v>50</v>
      </c>
      <c r="D15" s="10">
        <v>40</v>
      </c>
      <c r="E15" s="10">
        <v>24</v>
      </c>
      <c r="F15" s="10">
        <v>9</v>
      </c>
      <c r="G15" s="10">
        <v>38</v>
      </c>
      <c r="H15" s="10">
        <f t="shared" si="0"/>
        <v>1.8018018018018018E-2</v>
      </c>
    </row>
    <row r="16" spans="1:11" x14ac:dyDescent="0.55000000000000004">
      <c r="A16" s="8" t="s">
        <v>12</v>
      </c>
      <c r="B16" s="9" t="s">
        <v>13</v>
      </c>
      <c r="C16" s="9">
        <v>50</v>
      </c>
      <c r="D16" s="10">
        <v>17</v>
      </c>
      <c r="E16" s="10">
        <v>16</v>
      </c>
      <c r="F16" s="10">
        <v>22</v>
      </c>
      <c r="G16" s="10">
        <v>58</v>
      </c>
      <c r="H16" s="10">
        <f t="shared" si="0"/>
        <v>-0.36283185840707965</v>
      </c>
    </row>
    <row r="17" spans="1:10" x14ac:dyDescent="0.55000000000000004">
      <c r="A17" s="8" t="s">
        <v>12</v>
      </c>
      <c r="B17" s="9" t="s">
        <v>13</v>
      </c>
      <c r="C17" s="9">
        <v>50</v>
      </c>
      <c r="D17" s="10">
        <v>46</v>
      </c>
      <c r="E17" s="10">
        <v>16</v>
      </c>
      <c r="F17" s="10">
        <v>9</v>
      </c>
      <c r="G17" s="10">
        <v>25</v>
      </c>
      <c r="H17" s="10">
        <f t="shared" si="0"/>
        <v>0.21875</v>
      </c>
    </row>
    <row r="18" spans="1:10" x14ac:dyDescent="0.55000000000000004">
      <c r="A18" s="8" t="s">
        <v>12</v>
      </c>
      <c r="B18" s="9" t="s">
        <v>13</v>
      </c>
      <c r="C18" s="9">
        <v>50</v>
      </c>
      <c r="D18" s="10">
        <v>43</v>
      </c>
      <c r="E18" s="10">
        <v>13</v>
      </c>
      <c r="F18" s="10">
        <v>5</v>
      </c>
      <c r="G18" s="10">
        <v>27</v>
      </c>
      <c r="H18" s="10">
        <f t="shared" si="0"/>
        <v>0.18181818181818182</v>
      </c>
    </row>
    <row r="19" spans="1:10" x14ac:dyDescent="0.55000000000000004">
      <c r="A19" s="8" t="s">
        <v>12</v>
      </c>
      <c r="B19" s="9" t="s">
        <v>13</v>
      </c>
      <c r="C19" s="9">
        <v>50</v>
      </c>
      <c r="D19" s="10">
        <v>36</v>
      </c>
      <c r="E19" s="10">
        <v>18</v>
      </c>
      <c r="F19" s="10">
        <v>6</v>
      </c>
      <c r="G19" s="10">
        <v>40</v>
      </c>
      <c r="H19" s="10">
        <f t="shared" si="0"/>
        <v>-0.04</v>
      </c>
    </row>
    <row r="20" spans="1:10" x14ac:dyDescent="0.55000000000000004">
      <c r="A20" s="8" t="s">
        <v>14</v>
      </c>
      <c r="B20" s="9" t="s">
        <v>13</v>
      </c>
      <c r="C20" s="9">
        <v>50</v>
      </c>
      <c r="D20" s="10">
        <v>6</v>
      </c>
      <c r="E20" s="10">
        <v>11</v>
      </c>
      <c r="F20" s="10">
        <v>23</v>
      </c>
      <c r="G20" s="10">
        <v>57</v>
      </c>
      <c r="H20" s="10">
        <f t="shared" si="0"/>
        <v>-0.52577319587628868</v>
      </c>
      <c r="I20">
        <f>AVERAGE(H20:H25)</f>
        <v>-0.6553800599390559</v>
      </c>
      <c r="J20">
        <f>_xlfn.STDEV.P(H20:H25)/SQRT(6)</f>
        <v>4.6497251258591235E-2</v>
      </c>
    </row>
    <row r="21" spans="1:10" x14ac:dyDescent="0.55000000000000004">
      <c r="A21" s="8" t="s">
        <v>14</v>
      </c>
      <c r="B21" s="9" t="s">
        <v>13</v>
      </c>
      <c r="C21" s="9">
        <v>50</v>
      </c>
      <c r="D21" s="10">
        <v>8</v>
      </c>
      <c r="E21" s="10">
        <v>14</v>
      </c>
      <c r="F21" s="10">
        <v>13</v>
      </c>
      <c r="G21" s="10">
        <v>56</v>
      </c>
      <c r="H21" s="10">
        <f t="shared" si="0"/>
        <v>-0.52747252747252749</v>
      </c>
    </row>
    <row r="22" spans="1:10" x14ac:dyDescent="0.55000000000000004">
      <c r="A22" s="8" t="s">
        <v>14</v>
      </c>
      <c r="B22" s="9" t="s">
        <v>13</v>
      </c>
      <c r="C22" s="9">
        <v>50</v>
      </c>
      <c r="D22" s="10">
        <v>0</v>
      </c>
      <c r="E22" s="10">
        <v>4</v>
      </c>
      <c r="F22" s="10">
        <v>12</v>
      </c>
      <c r="G22" s="10">
        <v>92</v>
      </c>
      <c r="H22" s="10">
        <f t="shared" si="0"/>
        <v>-0.85185185185185186</v>
      </c>
    </row>
    <row r="23" spans="1:10" x14ac:dyDescent="0.55000000000000004">
      <c r="A23" s="8" t="s">
        <v>14</v>
      </c>
      <c r="B23" s="9" t="s">
        <v>13</v>
      </c>
      <c r="C23" s="9">
        <v>50</v>
      </c>
      <c r="D23" s="10">
        <v>2</v>
      </c>
      <c r="E23" s="10">
        <v>8</v>
      </c>
      <c r="F23" s="10">
        <v>12</v>
      </c>
      <c r="G23" s="10">
        <v>61</v>
      </c>
      <c r="H23" s="10">
        <f t="shared" si="0"/>
        <v>-0.71084337349397586</v>
      </c>
    </row>
    <row r="24" spans="1:10" x14ac:dyDescent="0.55000000000000004">
      <c r="A24" s="8" t="s">
        <v>14</v>
      </c>
      <c r="B24" s="9" t="s">
        <v>13</v>
      </c>
      <c r="C24" s="9">
        <v>50</v>
      </c>
      <c r="D24" s="10">
        <v>11</v>
      </c>
      <c r="E24" s="10">
        <v>13</v>
      </c>
      <c r="F24" s="10">
        <v>35</v>
      </c>
      <c r="G24" s="10">
        <v>125</v>
      </c>
      <c r="H24" s="10">
        <f t="shared" si="0"/>
        <v>-0.61956521739130432</v>
      </c>
    </row>
    <row r="25" spans="1:10" x14ac:dyDescent="0.55000000000000004">
      <c r="A25" s="8" t="s">
        <v>14</v>
      </c>
      <c r="B25" s="9" t="s">
        <v>13</v>
      </c>
      <c r="C25" s="9">
        <v>50</v>
      </c>
      <c r="D25" s="10">
        <v>3</v>
      </c>
      <c r="E25" s="10">
        <v>8</v>
      </c>
      <c r="F25" s="10">
        <v>33</v>
      </c>
      <c r="G25" s="10">
        <v>111</v>
      </c>
      <c r="H25" s="10">
        <f t="shared" si="0"/>
        <v>-0.6967741935483871</v>
      </c>
    </row>
    <row r="26" spans="1:10" x14ac:dyDescent="0.55000000000000004">
      <c r="A26" s="8" t="s">
        <v>12</v>
      </c>
      <c r="B26" s="9" t="s">
        <v>13</v>
      </c>
      <c r="C26" s="9">
        <v>25</v>
      </c>
      <c r="D26" s="10">
        <v>2</v>
      </c>
      <c r="E26" s="10">
        <v>1</v>
      </c>
      <c r="F26" s="10">
        <v>0</v>
      </c>
      <c r="G26" s="10">
        <v>107</v>
      </c>
      <c r="H26" s="10">
        <f t="shared" si="0"/>
        <v>-0.95454545454545459</v>
      </c>
      <c r="I26">
        <f>AVERAGE(H26:H31)</f>
        <v>-0.94899393103118712</v>
      </c>
      <c r="J26">
        <f>_xlfn.STDEV.P(H26:H31)/SQRT(6)</f>
        <v>7.7140861820001365E-3</v>
      </c>
    </row>
    <row r="27" spans="1:10" x14ac:dyDescent="0.55000000000000004">
      <c r="A27" s="8" t="s">
        <v>12</v>
      </c>
      <c r="B27" s="9" t="s">
        <v>13</v>
      </c>
      <c r="C27" s="9">
        <v>25</v>
      </c>
      <c r="D27" s="10">
        <v>5</v>
      </c>
      <c r="E27" s="10">
        <v>0</v>
      </c>
      <c r="F27" s="10">
        <v>0</v>
      </c>
      <c r="G27" s="10">
        <v>211</v>
      </c>
      <c r="H27" s="10">
        <f t="shared" si="0"/>
        <v>-0.95370370370370372</v>
      </c>
    </row>
    <row r="28" spans="1:10" x14ac:dyDescent="0.55000000000000004">
      <c r="A28" s="8" t="s">
        <v>12</v>
      </c>
      <c r="B28" s="9" t="s">
        <v>13</v>
      </c>
      <c r="C28" s="9">
        <v>25</v>
      </c>
      <c r="D28" s="10">
        <v>1</v>
      </c>
      <c r="E28" s="10">
        <v>0</v>
      </c>
      <c r="F28" s="10">
        <v>1</v>
      </c>
      <c r="G28" s="10">
        <v>87</v>
      </c>
      <c r="H28" s="10">
        <f t="shared" si="0"/>
        <v>-0.9662921348314607</v>
      </c>
    </row>
    <row r="29" spans="1:10" x14ac:dyDescent="0.55000000000000004">
      <c r="A29" s="8" t="s">
        <v>12</v>
      </c>
      <c r="B29" s="9" t="s">
        <v>13</v>
      </c>
      <c r="C29" s="9">
        <v>25</v>
      </c>
      <c r="D29" s="10">
        <v>4</v>
      </c>
      <c r="E29" s="10">
        <v>2</v>
      </c>
      <c r="F29" s="10">
        <v>3</v>
      </c>
      <c r="G29" s="10">
        <v>134</v>
      </c>
      <c r="H29" s="10">
        <f t="shared" si="0"/>
        <v>-0.90909090909090906</v>
      </c>
    </row>
    <row r="30" spans="1:10" x14ac:dyDescent="0.55000000000000004">
      <c r="A30" s="8" t="s">
        <v>12</v>
      </c>
      <c r="B30" s="9" t="s">
        <v>13</v>
      </c>
      <c r="C30" s="9">
        <v>25</v>
      </c>
      <c r="D30" s="10">
        <v>0</v>
      </c>
      <c r="E30" s="10">
        <v>0</v>
      </c>
      <c r="F30" s="10">
        <v>3</v>
      </c>
      <c r="G30" s="10">
        <v>78</v>
      </c>
      <c r="H30" s="10">
        <f t="shared" si="0"/>
        <v>-0.96296296296296291</v>
      </c>
    </row>
    <row r="31" spans="1:10" x14ac:dyDescent="0.55000000000000004">
      <c r="A31" s="8" t="s">
        <v>12</v>
      </c>
      <c r="B31" s="9" t="s">
        <v>13</v>
      </c>
      <c r="C31" s="9">
        <v>25</v>
      </c>
      <c r="D31" s="10">
        <v>3</v>
      </c>
      <c r="E31" s="10">
        <v>1</v>
      </c>
      <c r="F31" s="10">
        <v>2</v>
      </c>
      <c r="G31" s="10">
        <v>165</v>
      </c>
      <c r="H31" s="10">
        <f t="shared" si="0"/>
        <v>-0.94736842105263153</v>
      </c>
    </row>
    <row r="32" spans="1:10" x14ac:dyDescent="0.55000000000000004">
      <c r="A32" s="8" t="s">
        <v>14</v>
      </c>
      <c r="B32" s="9" t="s">
        <v>13</v>
      </c>
      <c r="C32" s="9">
        <v>25</v>
      </c>
      <c r="D32" s="10">
        <v>0</v>
      </c>
      <c r="E32" s="10">
        <v>0</v>
      </c>
      <c r="F32" s="10">
        <v>0</v>
      </c>
      <c r="G32" s="10">
        <v>76</v>
      </c>
      <c r="H32" s="10">
        <f t="shared" si="0"/>
        <v>-1</v>
      </c>
      <c r="I32">
        <f>AVERAGE(H32:H37)</f>
        <v>-0.98919102204283016</v>
      </c>
      <c r="J32">
        <f>_xlfn.STDEV.P(H32:H37)/SQRT(6)</f>
        <v>4.523914573181605E-3</v>
      </c>
    </row>
    <row r="33" spans="1:8" x14ac:dyDescent="0.55000000000000004">
      <c r="A33" s="8" t="s">
        <v>14</v>
      </c>
      <c r="B33" s="9" t="s">
        <v>13</v>
      </c>
      <c r="C33" s="9">
        <v>25</v>
      </c>
      <c r="D33" s="10">
        <v>1</v>
      </c>
      <c r="E33" s="10">
        <v>0</v>
      </c>
      <c r="F33" s="10">
        <v>0</v>
      </c>
      <c r="G33" s="10">
        <v>76</v>
      </c>
      <c r="H33" s="10">
        <f t="shared" si="0"/>
        <v>-0.97402597402597402</v>
      </c>
    </row>
    <row r="34" spans="1:8" x14ac:dyDescent="0.55000000000000004">
      <c r="A34" s="8" t="s">
        <v>14</v>
      </c>
      <c r="B34" s="9" t="s">
        <v>13</v>
      </c>
      <c r="C34" s="9">
        <v>25</v>
      </c>
      <c r="D34" s="10">
        <v>0</v>
      </c>
      <c r="E34" s="10">
        <v>1</v>
      </c>
      <c r="F34" s="10">
        <v>0</v>
      </c>
      <c r="G34" s="10">
        <v>188</v>
      </c>
      <c r="H34" s="10">
        <f t="shared" si="0"/>
        <v>-0.99470899470899465</v>
      </c>
    </row>
    <row r="35" spans="1:8" x14ac:dyDescent="0.55000000000000004">
      <c r="A35" s="8" t="s">
        <v>14</v>
      </c>
      <c r="B35" s="9" t="s">
        <v>13</v>
      </c>
      <c r="C35" s="9">
        <v>25</v>
      </c>
      <c r="D35" s="10">
        <v>0</v>
      </c>
      <c r="E35" s="10">
        <v>0</v>
      </c>
      <c r="F35" s="10">
        <v>0</v>
      </c>
      <c r="G35" s="10">
        <v>100</v>
      </c>
      <c r="H35" s="10">
        <f t="shared" si="0"/>
        <v>-1</v>
      </c>
    </row>
    <row r="36" spans="1:8" x14ac:dyDescent="0.55000000000000004">
      <c r="A36" s="8" t="s">
        <v>14</v>
      </c>
      <c r="B36" s="9" t="s">
        <v>13</v>
      </c>
      <c r="C36" s="9">
        <v>25</v>
      </c>
      <c r="D36" s="10">
        <v>0</v>
      </c>
      <c r="E36" s="10">
        <v>0</v>
      </c>
      <c r="F36" s="10">
        <v>2</v>
      </c>
      <c r="G36" s="10">
        <v>263</v>
      </c>
      <c r="H36" s="10">
        <f t="shared" si="0"/>
        <v>-0.99245283018867925</v>
      </c>
    </row>
    <row r="37" spans="1:8" x14ac:dyDescent="0.55000000000000004">
      <c r="A37" s="8" t="s">
        <v>14</v>
      </c>
      <c r="B37" s="9" t="s">
        <v>13</v>
      </c>
      <c r="C37" s="9">
        <v>25</v>
      </c>
      <c r="D37" s="10">
        <v>2</v>
      </c>
      <c r="E37" s="10">
        <v>1</v>
      </c>
      <c r="F37" s="10">
        <v>0</v>
      </c>
      <c r="G37" s="10">
        <v>189</v>
      </c>
      <c r="H37" s="10">
        <f t="shared" si="0"/>
        <v>-0.97395833333333337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736CF-9443-464D-B1F3-571EEA5BED8C}">
  <dimension ref="A1:J61"/>
  <sheetViews>
    <sheetView topLeftCell="A47" workbookViewId="0">
      <selection sqref="A1:H61"/>
    </sheetView>
  </sheetViews>
  <sheetFormatPr defaultRowHeight="18" x14ac:dyDescent="0.55000000000000004"/>
  <sheetData>
    <row r="1" spans="1:10" x14ac:dyDescent="0.55000000000000004">
      <c r="A1" s="1" t="s">
        <v>4</v>
      </c>
      <c r="B1" s="2" t="s">
        <v>5</v>
      </c>
      <c r="C1" s="2" t="s">
        <v>6</v>
      </c>
      <c r="D1" s="3" t="s">
        <v>7</v>
      </c>
      <c r="E1" s="4" t="s">
        <v>8</v>
      </c>
      <c r="F1" s="5" t="s">
        <v>9</v>
      </c>
      <c r="G1" s="6" t="s">
        <v>10</v>
      </c>
      <c r="H1" s="7" t="s">
        <v>11</v>
      </c>
      <c r="I1" t="s">
        <v>20</v>
      </c>
    </row>
    <row r="2" spans="1:10" x14ac:dyDescent="0.55000000000000004">
      <c r="A2" s="8" t="s">
        <v>17</v>
      </c>
      <c r="B2" s="9" t="s">
        <v>13</v>
      </c>
      <c r="C2" s="9">
        <v>100</v>
      </c>
      <c r="D2" s="10">
        <v>29</v>
      </c>
      <c r="E2" s="10">
        <v>21</v>
      </c>
      <c r="F2" s="10">
        <v>7</v>
      </c>
      <c r="G2" s="10">
        <v>12</v>
      </c>
      <c r="H2" s="10">
        <f t="shared" ref="H2:H61" si="0">(D2-G2)/SUM(D2,E2,F2,G2)</f>
        <v>0.24637681159420291</v>
      </c>
      <c r="I2">
        <f>AVERAGE(H2:H8)</f>
        <v>0.38261259006193826</v>
      </c>
      <c r="J2">
        <f>_xlfn.STDEV.P(H2:H8)/SQRT(7)</f>
        <v>4.2734191984870419E-2</v>
      </c>
    </row>
    <row r="3" spans="1:10" x14ac:dyDescent="0.55000000000000004">
      <c r="A3" s="8" t="s">
        <v>17</v>
      </c>
      <c r="B3" s="9" t="s">
        <v>13</v>
      </c>
      <c r="C3" s="9">
        <v>100</v>
      </c>
      <c r="D3" s="10">
        <v>53</v>
      </c>
      <c r="E3" s="10">
        <v>21</v>
      </c>
      <c r="F3" s="10">
        <v>15</v>
      </c>
      <c r="G3" s="10">
        <v>24</v>
      </c>
      <c r="H3" s="10">
        <f t="shared" si="0"/>
        <v>0.25663716814159293</v>
      </c>
    </row>
    <row r="4" spans="1:10" x14ac:dyDescent="0.55000000000000004">
      <c r="A4" s="8" t="s">
        <v>17</v>
      </c>
      <c r="B4" s="9" t="s">
        <v>13</v>
      </c>
      <c r="C4" s="9">
        <v>100</v>
      </c>
      <c r="D4" s="10">
        <v>128</v>
      </c>
      <c r="E4" s="10">
        <v>24</v>
      </c>
      <c r="F4" s="10">
        <v>11</v>
      </c>
      <c r="G4" s="10">
        <v>30</v>
      </c>
      <c r="H4" s="10">
        <f t="shared" si="0"/>
        <v>0.50777202072538863</v>
      </c>
    </row>
    <row r="5" spans="1:10" x14ac:dyDescent="0.55000000000000004">
      <c r="A5" s="8" t="s">
        <v>17</v>
      </c>
      <c r="B5" s="9" t="s">
        <v>13</v>
      </c>
      <c r="C5" s="9">
        <v>100</v>
      </c>
      <c r="D5" s="10">
        <v>25</v>
      </c>
      <c r="E5" s="10">
        <v>1</v>
      </c>
      <c r="F5" s="10">
        <v>1</v>
      </c>
      <c r="G5" s="10">
        <v>9</v>
      </c>
      <c r="H5" s="10">
        <f t="shared" si="0"/>
        <v>0.44444444444444442</v>
      </c>
    </row>
    <row r="6" spans="1:10" x14ac:dyDescent="0.55000000000000004">
      <c r="A6" s="8" t="s">
        <v>17</v>
      </c>
      <c r="B6" s="9" t="s">
        <v>13</v>
      </c>
      <c r="C6" s="9">
        <v>100</v>
      </c>
      <c r="D6" s="10">
        <v>59</v>
      </c>
      <c r="E6" s="10">
        <v>9</v>
      </c>
      <c r="F6" s="10">
        <v>16</v>
      </c>
      <c r="G6" s="10">
        <v>12</v>
      </c>
      <c r="H6" s="10">
        <f t="shared" si="0"/>
        <v>0.48958333333333331</v>
      </c>
    </row>
    <row r="7" spans="1:10" x14ac:dyDescent="0.55000000000000004">
      <c r="A7" s="8" t="s">
        <v>17</v>
      </c>
      <c r="B7" s="9" t="s">
        <v>13</v>
      </c>
      <c r="C7" s="9">
        <v>100</v>
      </c>
      <c r="D7" s="11">
        <v>28</v>
      </c>
      <c r="E7" s="11">
        <v>12</v>
      </c>
      <c r="F7" s="11">
        <v>10</v>
      </c>
      <c r="G7" s="10">
        <v>12</v>
      </c>
      <c r="H7" s="10">
        <f t="shared" si="0"/>
        <v>0.25806451612903225</v>
      </c>
    </row>
    <row r="8" spans="1:10" x14ac:dyDescent="0.55000000000000004">
      <c r="A8" s="8" t="s">
        <v>17</v>
      </c>
      <c r="B8" s="9" t="s">
        <v>13</v>
      </c>
      <c r="C8" s="9">
        <v>100</v>
      </c>
      <c r="D8" s="10">
        <v>40</v>
      </c>
      <c r="E8" s="10">
        <v>10</v>
      </c>
      <c r="F8" s="10">
        <v>0</v>
      </c>
      <c r="G8" s="10">
        <v>11</v>
      </c>
      <c r="H8" s="10">
        <f t="shared" si="0"/>
        <v>0.47540983606557374</v>
      </c>
    </row>
    <row r="9" spans="1:10" x14ac:dyDescent="0.55000000000000004">
      <c r="A9" s="8" t="s">
        <v>18</v>
      </c>
      <c r="B9" s="9" t="s">
        <v>13</v>
      </c>
      <c r="C9" s="9">
        <v>100</v>
      </c>
      <c r="D9" s="10">
        <v>14</v>
      </c>
      <c r="E9" s="10">
        <v>18</v>
      </c>
      <c r="F9" s="10">
        <v>15</v>
      </c>
      <c r="G9" s="10">
        <v>18</v>
      </c>
      <c r="H9" s="10">
        <f t="shared" si="0"/>
        <v>-6.1538461538461542E-2</v>
      </c>
      <c r="I9">
        <f>AVERAGE(H9:H15)</f>
        <v>8.5250364611919496E-2</v>
      </c>
      <c r="J9">
        <f>_xlfn.STDEV.P(H9:H15)/SQRT(7)</f>
        <v>4.5519573069220394E-2</v>
      </c>
    </row>
    <row r="10" spans="1:10" x14ac:dyDescent="0.55000000000000004">
      <c r="A10" s="8" t="s">
        <v>18</v>
      </c>
      <c r="B10" s="9" t="s">
        <v>13</v>
      </c>
      <c r="C10" s="9">
        <v>100</v>
      </c>
      <c r="D10" s="10">
        <v>22</v>
      </c>
      <c r="E10" s="10">
        <v>12</v>
      </c>
      <c r="F10" s="10">
        <v>16</v>
      </c>
      <c r="G10" s="10">
        <v>26</v>
      </c>
      <c r="H10" s="10">
        <f t="shared" si="0"/>
        <v>-5.2631578947368418E-2</v>
      </c>
    </row>
    <row r="11" spans="1:10" x14ac:dyDescent="0.55000000000000004">
      <c r="A11" s="8" t="s">
        <v>18</v>
      </c>
      <c r="B11" s="9" t="s">
        <v>13</v>
      </c>
      <c r="C11" s="9">
        <v>100</v>
      </c>
      <c r="D11" s="10">
        <v>29</v>
      </c>
      <c r="E11" s="10">
        <v>10</v>
      </c>
      <c r="F11" s="10">
        <v>6</v>
      </c>
      <c r="G11" s="10">
        <v>30</v>
      </c>
      <c r="H11" s="10">
        <f t="shared" si="0"/>
        <v>-1.3333333333333334E-2</v>
      </c>
    </row>
    <row r="12" spans="1:10" x14ac:dyDescent="0.55000000000000004">
      <c r="A12" s="8" t="s">
        <v>18</v>
      </c>
      <c r="B12" s="9" t="s">
        <v>13</v>
      </c>
      <c r="C12" s="9">
        <v>100</v>
      </c>
      <c r="D12" s="10">
        <v>55</v>
      </c>
      <c r="E12" s="10">
        <v>24</v>
      </c>
      <c r="F12" s="10">
        <v>14</v>
      </c>
      <c r="G12" s="10">
        <v>23</v>
      </c>
      <c r="H12" s="10">
        <f t="shared" si="0"/>
        <v>0.27586206896551724</v>
      </c>
    </row>
    <row r="13" spans="1:10" x14ac:dyDescent="0.55000000000000004">
      <c r="A13" s="8" t="s">
        <v>18</v>
      </c>
      <c r="B13" s="9" t="s">
        <v>13</v>
      </c>
      <c r="C13" s="9">
        <v>100</v>
      </c>
      <c r="D13" s="10">
        <v>34</v>
      </c>
      <c r="E13" s="10">
        <v>17</v>
      </c>
      <c r="F13" s="10">
        <v>7</v>
      </c>
      <c r="G13" s="10">
        <v>21</v>
      </c>
      <c r="H13" s="10">
        <f t="shared" si="0"/>
        <v>0.16455696202531644</v>
      </c>
    </row>
    <row r="14" spans="1:10" x14ac:dyDescent="0.55000000000000004">
      <c r="A14" s="8" t="s">
        <v>18</v>
      </c>
      <c r="B14" s="9" t="s">
        <v>13</v>
      </c>
      <c r="C14" s="9">
        <v>100</v>
      </c>
      <c r="D14" s="10">
        <v>28</v>
      </c>
      <c r="E14" s="10">
        <v>27</v>
      </c>
      <c r="F14" s="10">
        <v>19</v>
      </c>
      <c r="G14" s="10">
        <v>18</v>
      </c>
      <c r="H14" s="10">
        <f t="shared" si="0"/>
        <v>0.10869565217391304</v>
      </c>
    </row>
    <row r="15" spans="1:10" x14ac:dyDescent="0.55000000000000004">
      <c r="A15" s="8" t="s">
        <v>18</v>
      </c>
      <c r="B15" s="9" t="s">
        <v>13</v>
      </c>
      <c r="C15" s="9">
        <v>100</v>
      </c>
      <c r="D15" s="10">
        <v>75</v>
      </c>
      <c r="E15" s="10">
        <v>31</v>
      </c>
      <c r="F15" s="10">
        <v>27</v>
      </c>
      <c r="G15" s="10">
        <v>44</v>
      </c>
      <c r="H15" s="10">
        <f t="shared" si="0"/>
        <v>0.1751412429378531</v>
      </c>
    </row>
    <row r="16" spans="1:10" x14ac:dyDescent="0.55000000000000004">
      <c r="A16" s="8" t="s">
        <v>19</v>
      </c>
      <c r="B16" s="9" t="s">
        <v>13</v>
      </c>
      <c r="C16" s="9">
        <v>100</v>
      </c>
      <c r="D16" s="10">
        <v>9</v>
      </c>
      <c r="E16" s="10">
        <v>13</v>
      </c>
      <c r="F16" s="10">
        <v>29</v>
      </c>
      <c r="G16" s="10">
        <v>21</v>
      </c>
      <c r="H16" s="10">
        <f t="shared" si="0"/>
        <v>-0.16666666666666666</v>
      </c>
      <c r="I16">
        <f>AVERAGE(H16:H22)</f>
        <v>-0.27512109286443637</v>
      </c>
      <c r="J16">
        <f>_xlfn.STDEV.P(H16:H22)/SQRT(7)</f>
        <v>3.5662061406397973E-2</v>
      </c>
    </row>
    <row r="17" spans="1:10" x14ac:dyDescent="0.55000000000000004">
      <c r="A17" s="8" t="s">
        <v>19</v>
      </c>
      <c r="B17" s="9" t="s">
        <v>13</v>
      </c>
      <c r="C17" s="9">
        <v>100</v>
      </c>
      <c r="D17" s="10">
        <v>8</v>
      </c>
      <c r="E17" s="10">
        <v>27</v>
      </c>
      <c r="F17" s="10">
        <v>24</v>
      </c>
      <c r="G17" s="10">
        <v>38</v>
      </c>
      <c r="H17" s="10">
        <f t="shared" si="0"/>
        <v>-0.30927835051546393</v>
      </c>
    </row>
    <row r="18" spans="1:10" x14ac:dyDescent="0.55000000000000004">
      <c r="A18" s="8" t="s">
        <v>19</v>
      </c>
      <c r="B18" s="9" t="s">
        <v>13</v>
      </c>
      <c r="C18" s="9">
        <v>100</v>
      </c>
      <c r="D18" s="10">
        <v>5</v>
      </c>
      <c r="E18" s="10">
        <v>18</v>
      </c>
      <c r="F18" s="10">
        <v>17</v>
      </c>
      <c r="G18" s="10">
        <v>19</v>
      </c>
      <c r="H18" s="10">
        <f t="shared" si="0"/>
        <v>-0.23728813559322035</v>
      </c>
    </row>
    <row r="19" spans="1:10" x14ac:dyDescent="0.55000000000000004">
      <c r="A19" s="8" t="s">
        <v>19</v>
      </c>
      <c r="B19" s="9" t="s">
        <v>13</v>
      </c>
      <c r="C19" s="9">
        <v>100</v>
      </c>
      <c r="D19" s="10">
        <v>6</v>
      </c>
      <c r="E19" s="10">
        <v>23</v>
      </c>
      <c r="F19" s="10">
        <v>12</v>
      </c>
      <c r="G19" s="10">
        <v>49</v>
      </c>
      <c r="H19" s="10">
        <f t="shared" si="0"/>
        <v>-0.4777777777777778</v>
      </c>
    </row>
    <row r="20" spans="1:10" x14ac:dyDescent="0.55000000000000004">
      <c r="A20" s="8" t="s">
        <v>19</v>
      </c>
      <c r="B20" s="9" t="s">
        <v>13</v>
      </c>
      <c r="C20" s="9">
        <v>100</v>
      </c>
      <c r="D20" s="10">
        <v>12</v>
      </c>
      <c r="E20" s="10">
        <v>55</v>
      </c>
      <c r="F20" s="10">
        <v>21</v>
      </c>
      <c r="G20" s="10">
        <v>37</v>
      </c>
      <c r="H20" s="10">
        <f t="shared" si="0"/>
        <v>-0.2</v>
      </c>
    </row>
    <row r="21" spans="1:10" x14ac:dyDescent="0.55000000000000004">
      <c r="A21" s="8" t="s">
        <v>19</v>
      </c>
      <c r="B21" s="9" t="s">
        <v>13</v>
      </c>
      <c r="C21" s="9">
        <v>100</v>
      </c>
      <c r="D21" s="10">
        <v>16</v>
      </c>
      <c r="E21" s="10">
        <v>49</v>
      </c>
      <c r="F21" s="10">
        <v>31</v>
      </c>
      <c r="G21" s="10">
        <v>62</v>
      </c>
      <c r="H21" s="10">
        <f t="shared" si="0"/>
        <v>-0.29113924050632911</v>
      </c>
    </row>
    <row r="22" spans="1:10" x14ac:dyDescent="0.55000000000000004">
      <c r="A22" s="8" t="s">
        <v>17</v>
      </c>
      <c r="B22" s="9" t="s">
        <v>13</v>
      </c>
      <c r="C22" s="9">
        <v>50</v>
      </c>
      <c r="D22" s="10">
        <v>20</v>
      </c>
      <c r="E22" s="10">
        <v>17</v>
      </c>
      <c r="F22" s="10">
        <v>33</v>
      </c>
      <c r="G22" s="10">
        <v>49</v>
      </c>
      <c r="H22" s="10">
        <f t="shared" si="0"/>
        <v>-0.24369747899159663</v>
      </c>
      <c r="I22">
        <f>AVERAGE(H22:H28)</f>
        <v>-9.1757674275945403E-2</v>
      </c>
      <c r="J22">
        <f>_xlfn.STDEV.P(H22:H28)/SQRT(7)</f>
        <v>5.5321612991119359E-2</v>
      </c>
    </row>
    <row r="23" spans="1:10" x14ac:dyDescent="0.55000000000000004">
      <c r="A23" s="8" t="s">
        <v>17</v>
      </c>
      <c r="B23" s="9" t="s">
        <v>13</v>
      </c>
      <c r="C23" s="9">
        <v>50</v>
      </c>
      <c r="D23" s="10">
        <v>27</v>
      </c>
      <c r="E23" s="10">
        <v>16</v>
      </c>
      <c r="F23" s="10">
        <v>21</v>
      </c>
      <c r="G23" s="10">
        <v>48</v>
      </c>
      <c r="H23" s="10">
        <f t="shared" si="0"/>
        <v>-0.1875</v>
      </c>
    </row>
    <row r="24" spans="1:10" x14ac:dyDescent="0.55000000000000004">
      <c r="A24" s="8" t="s">
        <v>17</v>
      </c>
      <c r="B24" s="9" t="s">
        <v>13</v>
      </c>
      <c r="C24" s="9">
        <v>50</v>
      </c>
      <c r="D24" s="10">
        <v>23</v>
      </c>
      <c r="E24" s="10">
        <v>11</v>
      </c>
      <c r="F24" s="10">
        <v>12</v>
      </c>
      <c r="G24" s="10">
        <v>15</v>
      </c>
      <c r="H24" s="10">
        <f t="shared" si="0"/>
        <v>0.13114754098360656</v>
      </c>
    </row>
    <row r="25" spans="1:10" x14ac:dyDescent="0.55000000000000004">
      <c r="A25" s="8" t="s">
        <v>17</v>
      </c>
      <c r="B25" s="9" t="s">
        <v>13</v>
      </c>
      <c r="C25" s="9">
        <v>50</v>
      </c>
      <c r="D25" s="10">
        <v>15</v>
      </c>
      <c r="E25" s="10">
        <v>27</v>
      </c>
      <c r="F25" s="10">
        <v>26</v>
      </c>
      <c r="G25" s="10">
        <v>48</v>
      </c>
      <c r="H25" s="10">
        <f t="shared" si="0"/>
        <v>-0.28448275862068967</v>
      </c>
    </row>
    <row r="26" spans="1:10" x14ac:dyDescent="0.55000000000000004">
      <c r="A26" s="8" t="s">
        <v>17</v>
      </c>
      <c r="B26" s="9" t="s">
        <v>13</v>
      </c>
      <c r="C26" s="9">
        <v>50</v>
      </c>
      <c r="D26" s="10">
        <v>18</v>
      </c>
      <c r="E26" s="10">
        <v>9</v>
      </c>
      <c r="F26" s="10">
        <v>7</v>
      </c>
      <c r="G26" s="10">
        <v>16</v>
      </c>
      <c r="H26" s="10">
        <f t="shared" si="0"/>
        <v>0.04</v>
      </c>
    </row>
    <row r="27" spans="1:10" x14ac:dyDescent="0.55000000000000004">
      <c r="A27" s="8" t="s">
        <v>17</v>
      </c>
      <c r="B27" s="9" t="s">
        <v>13</v>
      </c>
      <c r="C27" s="9">
        <v>50</v>
      </c>
      <c r="D27" s="10">
        <v>18</v>
      </c>
      <c r="E27" s="10">
        <v>6</v>
      </c>
      <c r="F27" s="10">
        <v>6</v>
      </c>
      <c r="G27" s="10">
        <v>17</v>
      </c>
      <c r="H27" s="10">
        <f t="shared" si="0"/>
        <v>2.1276595744680851E-2</v>
      </c>
    </row>
    <row r="28" spans="1:10" x14ac:dyDescent="0.55000000000000004">
      <c r="A28" s="8" t="s">
        <v>17</v>
      </c>
      <c r="B28" s="9" t="s">
        <v>13</v>
      </c>
      <c r="C28" s="9">
        <v>50</v>
      </c>
      <c r="D28" s="10">
        <v>15</v>
      </c>
      <c r="E28" s="10">
        <v>5</v>
      </c>
      <c r="F28" s="10">
        <v>2</v>
      </c>
      <c r="G28" s="10">
        <v>20</v>
      </c>
      <c r="H28" s="10">
        <f t="shared" si="0"/>
        <v>-0.11904761904761904</v>
      </c>
    </row>
    <row r="29" spans="1:10" x14ac:dyDescent="0.55000000000000004">
      <c r="A29" s="8" t="s">
        <v>18</v>
      </c>
      <c r="B29" s="9" t="s">
        <v>13</v>
      </c>
      <c r="C29" s="9">
        <v>50</v>
      </c>
      <c r="D29" s="10">
        <v>7</v>
      </c>
      <c r="E29" s="10">
        <v>7</v>
      </c>
      <c r="F29" s="10">
        <v>17</v>
      </c>
      <c r="G29" s="10">
        <v>45</v>
      </c>
      <c r="H29" s="10">
        <f t="shared" si="0"/>
        <v>-0.5</v>
      </c>
      <c r="I29">
        <f>AVERAGE(H29:H35)</f>
        <v>-0.40954324950602944</v>
      </c>
      <c r="J29">
        <f>_xlfn.STDEV.P(H29:H35)/SQRT(7)</f>
        <v>3.194772039567275E-2</v>
      </c>
    </row>
    <row r="30" spans="1:10" x14ac:dyDescent="0.55000000000000004">
      <c r="A30" s="8" t="s">
        <v>18</v>
      </c>
      <c r="B30" s="9" t="s">
        <v>13</v>
      </c>
      <c r="C30" s="9">
        <v>50</v>
      </c>
      <c r="D30" s="10">
        <v>10</v>
      </c>
      <c r="E30" s="10">
        <v>11</v>
      </c>
      <c r="F30" s="10">
        <v>16</v>
      </c>
      <c r="G30" s="10">
        <v>38</v>
      </c>
      <c r="H30" s="10">
        <f t="shared" si="0"/>
        <v>-0.37333333333333335</v>
      </c>
    </row>
    <row r="31" spans="1:10" x14ac:dyDescent="0.55000000000000004">
      <c r="A31" s="8" t="s">
        <v>18</v>
      </c>
      <c r="B31" s="9" t="s">
        <v>13</v>
      </c>
      <c r="C31" s="9">
        <v>50</v>
      </c>
      <c r="D31" s="10">
        <v>17</v>
      </c>
      <c r="E31" s="10">
        <v>13</v>
      </c>
      <c r="F31" s="10">
        <v>18</v>
      </c>
      <c r="G31" s="10">
        <v>39</v>
      </c>
      <c r="H31" s="10">
        <f t="shared" si="0"/>
        <v>-0.25287356321839083</v>
      </c>
    </row>
    <row r="32" spans="1:10" x14ac:dyDescent="0.55000000000000004">
      <c r="A32" s="8" t="s">
        <v>18</v>
      </c>
      <c r="B32" s="9" t="s">
        <v>13</v>
      </c>
      <c r="C32" s="9">
        <v>50</v>
      </c>
      <c r="D32" s="10">
        <v>9</v>
      </c>
      <c r="E32" s="10">
        <v>19</v>
      </c>
      <c r="F32" s="10">
        <v>29</v>
      </c>
      <c r="G32" s="10">
        <v>46</v>
      </c>
      <c r="H32" s="10">
        <f t="shared" si="0"/>
        <v>-0.35922330097087379</v>
      </c>
    </row>
    <row r="33" spans="1:10" x14ac:dyDescent="0.55000000000000004">
      <c r="A33" s="8" t="s">
        <v>18</v>
      </c>
      <c r="B33" s="9" t="s">
        <v>13</v>
      </c>
      <c r="C33" s="9">
        <v>50</v>
      </c>
      <c r="D33" s="10">
        <v>11</v>
      </c>
      <c r="E33" s="10">
        <v>14</v>
      </c>
      <c r="F33" s="10">
        <v>35</v>
      </c>
      <c r="G33" s="10">
        <v>60</v>
      </c>
      <c r="H33" s="10">
        <f t="shared" si="0"/>
        <v>-0.40833333333333333</v>
      </c>
    </row>
    <row r="34" spans="1:10" x14ac:dyDescent="0.55000000000000004">
      <c r="A34" s="8" t="s">
        <v>18</v>
      </c>
      <c r="B34" s="9" t="s">
        <v>13</v>
      </c>
      <c r="C34" s="9">
        <v>50</v>
      </c>
      <c r="D34" s="10">
        <v>13</v>
      </c>
      <c r="E34" s="10">
        <v>0</v>
      </c>
      <c r="F34" s="10">
        <v>7</v>
      </c>
      <c r="G34" s="10">
        <v>48</v>
      </c>
      <c r="H34" s="10">
        <f t="shared" si="0"/>
        <v>-0.51470588235294112</v>
      </c>
    </row>
    <row r="35" spans="1:10" x14ac:dyDescent="0.55000000000000004">
      <c r="A35" s="8" t="s">
        <v>18</v>
      </c>
      <c r="B35" s="9" t="s">
        <v>13</v>
      </c>
      <c r="C35" s="9">
        <v>50</v>
      </c>
      <c r="D35" s="10">
        <v>14</v>
      </c>
      <c r="E35" s="10">
        <v>14</v>
      </c>
      <c r="F35" s="10">
        <v>10</v>
      </c>
      <c r="G35" s="10">
        <v>58</v>
      </c>
      <c r="H35" s="10">
        <f t="shared" si="0"/>
        <v>-0.45833333333333331</v>
      </c>
    </row>
    <row r="36" spans="1:10" x14ac:dyDescent="0.55000000000000004">
      <c r="A36" s="8" t="s">
        <v>19</v>
      </c>
      <c r="B36" s="9" t="s">
        <v>13</v>
      </c>
      <c r="C36" s="9">
        <v>50</v>
      </c>
      <c r="D36" s="10">
        <v>8</v>
      </c>
      <c r="E36" s="10">
        <v>17</v>
      </c>
      <c r="F36" s="10">
        <v>35</v>
      </c>
      <c r="G36" s="10">
        <v>100</v>
      </c>
      <c r="H36" s="10">
        <f t="shared" si="0"/>
        <v>-0.57499999999999996</v>
      </c>
      <c r="I36">
        <f>AVERAGE(H36:H42)</f>
        <v>-0.63202022633140398</v>
      </c>
      <c r="J36">
        <f>_xlfn.STDEV.P(H36:H42)/SQRT(7)</f>
        <v>7.4120836284983921E-2</v>
      </c>
    </row>
    <row r="37" spans="1:10" x14ac:dyDescent="0.55000000000000004">
      <c r="A37" s="8" t="s">
        <v>19</v>
      </c>
      <c r="B37" s="9" t="s">
        <v>13</v>
      </c>
      <c r="C37" s="9">
        <v>50</v>
      </c>
      <c r="D37" s="10">
        <v>7</v>
      </c>
      <c r="E37" s="10">
        <v>40</v>
      </c>
      <c r="F37" s="10">
        <v>18</v>
      </c>
      <c r="G37" s="10">
        <v>40</v>
      </c>
      <c r="H37" s="10">
        <f t="shared" si="0"/>
        <v>-0.31428571428571428</v>
      </c>
    </row>
    <row r="38" spans="1:10" x14ac:dyDescent="0.55000000000000004">
      <c r="A38" s="8" t="s">
        <v>19</v>
      </c>
      <c r="B38" s="9" t="s">
        <v>13</v>
      </c>
      <c r="C38" s="9">
        <v>50</v>
      </c>
      <c r="D38" s="10">
        <v>11</v>
      </c>
      <c r="E38" s="10">
        <v>22</v>
      </c>
      <c r="F38" s="10">
        <v>30</v>
      </c>
      <c r="G38" s="10">
        <v>82</v>
      </c>
      <c r="H38" s="10">
        <f t="shared" si="0"/>
        <v>-0.48965517241379308</v>
      </c>
    </row>
    <row r="39" spans="1:10" x14ac:dyDescent="0.55000000000000004">
      <c r="A39" s="8" t="s">
        <v>19</v>
      </c>
      <c r="B39" s="9" t="s">
        <v>13</v>
      </c>
      <c r="C39" s="9">
        <v>50</v>
      </c>
      <c r="D39" s="10">
        <v>1</v>
      </c>
      <c r="E39" s="10">
        <v>17</v>
      </c>
      <c r="F39" s="10">
        <v>19</v>
      </c>
      <c r="G39" s="10">
        <v>50</v>
      </c>
      <c r="H39" s="10">
        <f t="shared" si="0"/>
        <v>-0.56321839080459768</v>
      </c>
    </row>
    <row r="40" spans="1:10" x14ac:dyDescent="0.55000000000000004">
      <c r="A40" s="8" t="s">
        <v>19</v>
      </c>
      <c r="B40" s="9" t="s">
        <v>13</v>
      </c>
      <c r="C40" s="9">
        <v>50</v>
      </c>
      <c r="D40" s="10">
        <v>2</v>
      </c>
      <c r="E40" s="10">
        <v>12</v>
      </c>
      <c r="F40" s="10">
        <v>25</v>
      </c>
      <c r="G40" s="10">
        <v>130</v>
      </c>
      <c r="H40" s="10">
        <f t="shared" si="0"/>
        <v>-0.75739644970414199</v>
      </c>
    </row>
    <row r="41" spans="1:10" x14ac:dyDescent="0.55000000000000004">
      <c r="A41" s="8" t="s">
        <v>19</v>
      </c>
      <c r="B41" s="9" t="s">
        <v>13</v>
      </c>
      <c r="C41" s="9">
        <v>50</v>
      </c>
      <c r="D41" s="10">
        <v>2</v>
      </c>
      <c r="E41" s="10">
        <v>8</v>
      </c>
      <c r="F41" s="10">
        <v>33</v>
      </c>
      <c r="G41" s="10">
        <v>150</v>
      </c>
      <c r="H41" s="10">
        <f t="shared" si="0"/>
        <v>-0.76683937823834192</v>
      </c>
    </row>
    <row r="42" spans="1:10" x14ac:dyDescent="0.55000000000000004">
      <c r="A42" s="8" t="s">
        <v>17</v>
      </c>
      <c r="B42" s="9" t="s">
        <v>13</v>
      </c>
      <c r="C42" s="9">
        <v>25</v>
      </c>
      <c r="D42" s="10">
        <v>0</v>
      </c>
      <c r="E42" s="10">
        <v>2</v>
      </c>
      <c r="F42" s="10">
        <v>1</v>
      </c>
      <c r="G42" s="10">
        <v>68</v>
      </c>
      <c r="H42" s="10">
        <f t="shared" si="0"/>
        <v>-0.95774647887323938</v>
      </c>
      <c r="I42">
        <f>AVERAGE(H42:H48)</f>
        <v>-0.96332978588440799</v>
      </c>
      <c r="J42">
        <f>_xlfn.STDEV.P(H42:H48)/SQRT(7)</f>
        <v>6.7328659027795518E-3</v>
      </c>
    </row>
    <row r="43" spans="1:10" x14ac:dyDescent="0.55000000000000004">
      <c r="A43" s="8" t="s">
        <v>17</v>
      </c>
      <c r="B43" s="9" t="s">
        <v>13</v>
      </c>
      <c r="C43" s="9">
        <v>25</v>
      </c>
      <c r="D43" s="10">
        <v>4</v>
      </c>
      <c r="E43" s="10">
        <v>1</v>
      </c>
      <c r="F43" s="10">
        <v>1</v>
      </c>
      <c r="G43" s="10">
        <v>151</v>
      </c>
      <c r="H43" s="10">
        <f t="shared" si="0"/>
        <v>-0.93630573248407645</v>
      </c>
    </row>
    <row r="44" spans="1:10" x14ac:dyDescent="0.55000000000000004">
      <c r="A44" s="8" t="s">
        <v>17</v>
      </c>
      <c r="B44" s="9" t="s">
        <v>13</v>
      </c>
      <c r="C44" s="9">
        <v>25</v>
      </c>
      <c r="D44" s="10">
        <v>2</v>
      </c>
      <c r="E44" s="10">
        <v>2</v>
      </c>
      <c r="F44" s="10">
        <v>2</v>
      </c>
      <c r="G44" s="10">
        <v>211</v>
      </c>
      <c r="H44" s="10">
        <f t="shared" si="0"/>
        <v>-0.96313364055299544</v>
      </c>
    </row>
    <row r="45" spans="1:10" x14ac:dyDescent="0.55000000000000004">
      <c r="A45" s="8" t="s">
        <v>17</v>
      </c>
      <c r="B45" s="9" t="s">
        <v>13</v>
      </c>
      <c r="C45" s="9">
        <v>25</v>
      </c>
      <c r="D45" s="10">
        <v>2</v>
      </c>
      <c r="E45" s="10">
        <v>1</v>
      </c>
      <c r="F45" s="10">
        <v>1</v>
      </c>
      <c r="G45" s="10">
        <v>129</v>
      </c>
      <c r="H45" s="10">
        <f t="shared" si="0"/>
        <v>-0.95488721804511278</v>
      </c>
    </row>
    <row r="46" spans="1:10" x14ac:dyDescent="0.55000000000000004">
      <c r="A46" s="8" t="s">
        <v>17</v>
      </c>
      <c r="B46" s="9" t="s">
        <v>13</v>
      </c>
      <c r="C46" s="9">
        <v>25</v>
      </c>
      <c r="D46" s="10">
        <v>0</v>
      </c>
      <c r="E46" s="10">
        <v>0</v>
      </c>
      <c r="F46" s="10">
        <v>0</v>
      </c>
      <c r="G46" s="10">
        <v>36</v>
      </c>
      <c r="H46" s="10">
        <f t="shared" si="0"/>
        <v>-1</v>
      </c>
    </row>
    <row r="47" spans="1:10" x14ac:dyDescent="0.55000000000000004">
      <c r="A47" s="8" t="s">
        <v>17</v>
      </c>
      <c r="B47" s="9" t="s">
        <v>13</v>
      </c>
      <c r="C47" s="9">
        <v>25</v>
      </c>
      <c r="D47" s="10">
        <v>0</v>
      </c>
      <c r="E47" s="10">
        <v>1</v>
      </c>
      <c r="F47" s="10">
        <v>0</v>
      </c>
      <c r="G47" s="10">
        <v>32</v>
      </c>
      <c r="H47" s="10">
        <f t="shared" si="0"/>
        <v>-0.96969696969696972</v>
      </c>
    </row>
    <row r="48" spans="1:10" x14ac:dyDescent="0.55000000000000004">
      <c r="A48" s="8" t="s">
        <v>17</v>
      </c>
      <c r="B48" s="9" t="s">
        <v>13</v>
      </c>
      <c r="C48" s="9">
        <v>25</v>
      </c>
      <c r="D48" s="10">
        <v>1</v>
      </c>
      <c r="E48" s="10">
        <v>0</v>
      </c>
      <c r="F48" s="10">
        <v>1</v>
      </c>
      <c r="G48" s="10">
        <v>76</v>
      </c>
      <c r="H48" s="10">
        <f t="shared" si="0"/>
        <v>-0.96153846153846156</v>
      </c>
    </row>
    <row r="49" spans="1:10" x14ac:dyDescent="0.55000000000000004">
      <c r="A49" s="8" t="s">
        <v>18</v>
      </c>
      <c r="B49" s="9" t="s">
        <v>13</v>
      </c>
      <c r="C49" s="9">
        <v>25</v>
      </c>
      <c r="D49" s="10">
        <v>2</v>
      </c>
      <c r="E49" s="10">
        <v>1</v>
      </c>
      <c r="F49" s="10">
        <v>0</v>
      </c>
      <c r="G49" s="10">
        <v>65</v>
      </c>
      <c r="H49" s="10">
        <f t="shared" si="0"/>
        <v>-0.92647058823529416</v>
      </c>
      <c r="I49">
        <f>AVERAGE(H49:H55)</f>
        <v>-0.96714684393712724</v>
      </c>
      <c r="J49">
        <f>_xlfn.STDEV.P(H49:H55)/SQRT(7)</f>
        <v>8.146218644009065E-3</v>
      </c>
    </row>
    <row r="50" spans="1:10" x14ac:dyDescent="0.55000000000000004">
      <c r="A50" s="8" t="s">
        <v>18</v>
      </c>
      <c r="B50" s="9" t="s">
        <v>13</v>
      </c>
      <c r="C50" s="9">
        <v>25</v>
      </c>
      <c r="D50" s="10">
        <v>1</v>
      </c>
      <c r="E50" s="10">
        <v>1</v>
      </c>
      <c r="F50" s="10">
        <v>0</v>
      </c>
      <c r="G50" s="10">
        <v>118</v>
      </c>
      <c r="H50" s="10">
        <f t="shared" si="0"/>
        <v>-0.97499999999999998</v>
      </c>
    </row>
    <row r="51" spans="1:10" x14ac:dyDescent="0.55000000000000004">
      <c r="A51" s="8" t="s">
        <v>18</v>
      </c>
      <c r="B51" s="9" t="s">
        <v>13</v>
      </c>
      <c r="C51" s="9">
        <v>25</v>
      </c>
      <c r="D51" s="10">
        <v>1</v>
      </c>
      <c r="E51" s="10">
        <v>1</v>
      </c>
      <c r="F51" s="10">
        <v>0</v>
      </c>
      <c r="G51" s="10">
        <v>95</v>
      </c>
      <c r="H51" s="10">
        <f t="shared" si="0"/>
        <v>-0.96907216494845361</v>
      </c>
    </row>
    <row r="52" spans="1:10" x14ac:dyDescent="0.55000000000000004">
      <c r="A52" s="8" t="s">
        <v>18</v>
      </c>
      <c r="B52" s="9" t="s">
        <v>13</v>
      </c>
      <c r="C52" s="9">
        <v>25</v>
      </c>
      <c r="D52" s="10">
        <v>4</v>
      </c>
      <c r="E52" s="10">
        <v>1</v>
      </c>
      <c r="F52" s="10">
        <v>4</v>
      </c>
      <c r="G52" s="10">
        <v>236</v>
      </c>
      <c r="H52" s="10">
        <f t="shared" si="0"/>
        <v>-0.94693877551020411</v>
      </c>
    </row>
    <row r="53" spans="1:10" x14ac:dyDescent="0.55000000000000004">
      <c r="A53" s="8" t="s">
        <v>18</v>
      </c>
      <c r="B53" s="9" t="s">
        <v>13</v>
      </c>
      <c r="C53" s="9">
        <v>25</v>
      </c>
      <c r="D53" s="10">
        <v>1</v>
      </c>
      <c r="E53" s="10">
        <v>0</v>
      </c>
      <c r="F53" s="10">
        <v>1</v>
      </c>
      <c r="G53" s="10">
        <v>235</v>
      </c>
      <c r="H53" s="10">
        <f t="shared" si="0"/>
        <v>-0.98734177215189878</v>
      </c>
    </row>
    <row r="54" spans="1:10" x14ac:dyDescent="0.55000000000000004">
      <c r="A54" s="8" t="s">
        <v>18</v>
      </c>
      <c r="B54" s="9" t="s">
        <v>13</v>
      </c>
      <c r="C54" s="9">
        <v>25</v>
      </c>
      <c r="D54" s="10">
        <v>0</v>
      </c>
      <c r="E54" s="10">
        <v>1</v>
      </c>
      <c r="F54" s="10">
        <v>0</v>
      </c>
      <c r="G54" s="10">
        <v>153</v>
      </c>
      <c r="H54" s="10">
        <f t="shared" si="0"/>
        <v>-0.99350649350649356</v>
      </c>
    </row>
    <row r="55" spans="1:10" x14ac:dyDescent="0.55000000000000004">
      <c r="A55" s="8" t="s">
        <v>18</v>
      </c>
      <c r="B55" s="9" t="s">
        <v>13</v>
      </c>
      <c r="C55" s="9">
        <v>25</v>
      </c>
      <c r="D55" s="10">
        <v>1</v>
      </c>
      <c r="E55" s="10">
        <v>0</v>
      </c>
      <c r="F55" s="10">
        <v>1</v>
      </c>
      <c r="G55" s="10">
        <v>104</v>
      </c>
      <c r="H55" s="10">
        <f t="shared" si="0"/>
        <v>-0.97169811320754718</v>
      </c>
    </row>
    <row r="56" spans="1:10" x14ac:dyDescent="0.55000000000000004">
      <c r="A56" s="8" t="s">
        <v>19</v>
      </c>
      <c r="B56" s="9" t="s">
        <v>13</v>
      </c>
      <c r="C56" s="9">
        <v>25</v>
      </c>
      <c r="D56" s="10">
        <v>0</v>
      </c>
      <c r="E56" s="10">
        <v>1</v>
      </c>
      <c r="F56" s="10">
        <v>0</v>
      </c>
      <c r="G56" s="10">
        <v>72</v>
      </c>
      <c r="H56" s="10">
        <f t="shared" si="0"/>
        <v>-0.98630136986301364</v>
      </c>
      <c r="I56">
        <f>AVERAGE(H56:H62)</f>
        <v>-0.96656192603474655</v>
      </c>
      <c r="J56">
        <f>_xlfn.STDEV.P(H56:H62)/SQRT(7)</f>
        <v>9.1328592246846009E-3</v>
      </c>
    </row>
    <row r="57" spans="1:10" x14ac:dyDescent="0.55000000000000004">
      <c r="A57" s="8" t="s">
        <v>19</v>
      </c>
      <c r="B57" s="9" t="s">
        <v>13</v>
      </c>
      <c r="C57" s="9">
        <v>25</v>
      </c>
      <c r="D57" s="10">
        <v>2</v>
      </c>
      <c r="E57" s="10">
        <v>2</v>
      </c>
      <c r="F57" s="10">
        <v>2</v>
      </c>
      <c r="G57" s="10">
        <v>95</v>
      </c>
      <c r="H57" s="10">
        <f t="shared" si="0"/>
        <v>-0.92079207920792083</v>
      </c>
    </row>
    <row r="58" spans="1:10" x14ac:dyDescent="0.55000000000000004">
      <c r="A58" s="8" t="s">
        <v>19</v>
      </c>
      <c r="B58" s="9" t="s">
        <v>13</v>
      </c>
      <c r="C58" s="9">
        <v>25</v>
      </c>
      <c r="D58" s="10">
        <v>0</v>
      </c>
      <c r="E58" s="10">
        <v>0</v>
      </c>
      <c r="F58" s="10">
        <v>1</v>
      </c>
      <c r="G58" s="10">
        <v>80</v>
      </c>
      <c r="H58" s="10">
        <f t="shared" si="0"/>
        <v>-0.98765432098765427</v>
      </c>
    </row>
    <row r="59" spans="1:10" x14ac:dyDescent="0.55000000000000004">
      <c r="A59" s="8" t="s">
        <v>19</v>
      </c>
      <c r="B59" s="9" t="s">
        <v>13</v>
      </c>
      <c r="C59" s="9">
        <v>25</v>
      </c>
      <c r="D59" s="10">
        <v>0</v>
      </c>
      <c r="E59" s="10">
        <v>3</v>
      </c>
      <c r="F59" s="10">
        <v>0</v>
      </c>
      <c r="G59" s="10">
        <v>186</v>
      </c>
      <c r="H59" s="10">
        <f t="shared" si="0"/>
        <v>-0.98412698412698407</v>
      </c>
    </row>
    <row r="60" spans="1:10" x14ac:dyDescent="0.55000000000000004">
      <c r="A60" s="8" t="s">
        <v>19</v>
      </c>
      <c r="B60" s="9" t="s">
        <v>13</v>
      </c>
      <c r="C60" s="9">
        <v>25</v>
      </c>
      <c r="D60" s="10">
        <v>1</v>
      </c>
      <c r="E60" s="10">
        <v>0</v>
      </c>
      <c r="F60" s="10">
        <v>3</v>
      </c>
      <c r="G60" s="10">
        <v>162</v>
      </c>
      <c r="H60" s="10">
        <f t="shared" si="0"/>
        <v>-0.96987951807228912</v>
      </c>
    </row>
    <row r="61" spans="1:10" x14ac:dyDescent="0.55000000000000004">
      <c r="A61" s="8" t="s">
        <v>19</v>
      </c>
      <c r="B61" s="9" t="s">
        <v>13</v>
      </c>
      <c r="C61" s="9">
        <v>25</v>
      </c>
      <c r="D61" s="10">
        <v>0</v>
      </c>
      <c r="E61" s="10">
        <v>1</v>
      </c>
      <c r="F61" s="10">
        <v>7</v>
      </c>
      <c r="G61" s="10">
        <v>154</v>
      </c>
      <c r="H61" s="10">
        <f t="shared" si="0"/>
        <v>-0.95061728395061729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5347C-4085-4FE6-9F90-A8B198EB0A0F}">
  <dimension ref="A1:K91"/>
  <sheetViews>
    <sheetView workbookViewId="0">
      <selection activeCell="J2" sqref="J2"/>
    </sheetView>
  </sheetViews>
  <sheetFormatPr defaultRowHeight="18" x14ac:dyDescent="0.55000000000000004"/>
  <sheetData>
    <row r="1" spans="1:11" x14ac:dyDescent="0.55000000000000004">
      <c r="A1" s="1" t="s">
        <v>4</v>
      </c>
      <c r="B1" s="2" t="s">
        <v>5</v>
      </c>
      <c r="C1" s="2" t="s">
        <v>6</v>
      </c>
      <c r="D1" s="3" t="s">
        <v>7</v>
      </c>
      <c r="E1" s="4" t="s">
        <v>8</v>
      </c>
      <c r="F1" s="7" t="s">
        <v>21</v>
      </c>
      <c r="G1" s="5" t="s">
        <v>9</v>
      </c>
      <c r="H1" s="6" t="s">
        <v>10</v>
      </c>
      <c r="I1" s="7" t="s">
        <v>11</v>
      </c>
      <c r="J1" t="s">
        <v>27</v>
      </c>
    </row>
    <row r="2" spans="1:11" x14ac:dyDescent="0.55000000000000004">
      <c r="A2" s="8" t="s">
        <v>22</v>
      </c>
      <c r="B2" s="9" t="s">
        <v>13</v>
      </c>
      <c r="C2" s="9">
        <v>100</v>
      </c>
      <c r="D2" s="10">
        <v>65</v>
      </c>
      <c r="E2" s="10">
        <v>10</v>
      </c>
      <c r="F2" s="10">
        <v>15</v>
      </c>
      <c r="G2" s="10">
        <v>15</v>
      </c>
      <c r="H2" s="10">
        <v>22</v>
      </c>
      <c r="I2" s="10">
        <f>(D2-H2)/SUM(D2,E2,G2,H2)</f>
        <v>0.38392857142857145</v>
      </c>
      <c r="J2">
        <f>AVERAGE(I2:I7)</f>
        <v>0.32569626572295757</v>
      </c>
      <c r="K2">
        <f>_xlfn.STDEV.P(I2:I7)/SQRT(6)</f>
        <v>2.2771959533110831E-2</v>
      </c>
    </row>
    <row r="3" spans="1:11" x14ac:dyDescent="0.55000000000000004">
      <c r="A3" s="8" t="s">
        <v>22</v>
      </c>
      <c r="B3" s="9" t="s">
        <v>13</v>
      </c>
      <c r="C3" s="9">
        <v>100</v>
      </c>
      <c r="D3" s="10">
        <v>70</v>
      </c>
      <c r="E3" s="10">
        <v>14</v>
      </c>
      <c r="F3" s="10">
        <v>6</v>
      </c>
      <c r="G3" s="10">
        <v>17</v>
      </c>
      <c r="H3" s="10">
        <v>21</v>
      </c>
      <c r="I3" s="10">
        <f>(D3-H3)/SUM(D3,E3,G3,H3)</f>
        <v>0.40163934426229508</v>
      </c>
    </row>
    <row r="4" spans="1:11" x14ac:dyDescent="0.55000000000000004">
      <c r="A4" s="8" t="s">
        <v>22</v>
      </c>
      <c r="B4" s="9" t="s">
        <v>13</v>
      </c>
      <c r="C4" s="9">
        <v>100</v>
      </c>
      <c r="D4" s="10">
        <v>40</v>
      </c>
      <c r="E4" s="10">
        <v>14</v>
      </c>
      <c r="F4" s="10">
        <v>17</v>
      </c>
      <c r="G4" s="10">
        <v>16</v>
      </c>
      <c r="H4" s="10">
        <v>14</v>
      </c>
      <c r="I4" s="10">
        <f t="shared" ref="I4:I31" si="0">(D4-H4)/SUM(D4,E4,G4,H4)</f>
        <v>0.30952380952380953</v>
      </c>
    </row>
    <row r="5" spans="1:11" x14ac:dyDescent="0.55000000000000004">
      <c r="A5" s="8" t="s">
        <v>22</v>
      </c>
      <c r="B5" s="9" t="s">
        <v>13</v>
      </c>
      <c r="C5" s="9">
        <v>100</v>
      </c>
      <c r="D5" s="10">
        <v>70</v>
      </c>
      <c r="E5" s="10">
        <v>7</v>
      </c>
      <c r="F5" s="10">
        <v>33</v>
      </c>
      <c r="G5" s="10">
        <v>14</v>
      </c>
      <c r="H5" s="10">
        <v>29</v>
      </c>
      <c r="I5" s="10">
        <f t="shared" si="0"/>
        <v>0.34166666666666667</v>
      </c>
    </row>
    <row r="6" spans="1:11" x14ac:dyDescent="0.55000000000000004">
      <c r="A6" s="8" t="s">
        <v>22</v>
      </c>
      <c r="B6" s="9" t="s">
        <v>13</v>
      </c>
      <c r="C6" s="9">
        <v>100</v>
      </c>
      <c r="D6" s="10">
        <v>68</v>
      </c>
      <c r="E6" s="10">
        <v>20</v>
      </c>
      <c r="F6" s="10">
        <v>43</v>
      </c>
      <c r="G6" s="10">
        <v>11</v>
      </c>
      <c r="H6" s="10">
        <v>34</v>
      </c>
      <c r="I6" s="10">
        <f t="shared" si="0"/>
        <v>0.25563909774436089</v>
      </c>
    </row>
    <row r="7" spans="1:11" x14ac:dyDescent="0.55000000000000004">
      <c r="A7" s="8" t="s">
        <v>22</v>
      </c>
      <c r="B7" s="9" t="s">
        <v>13</v>
      </c>
      <c r="C7" s="9">
        <v>100</v>
      </c>
      <c r="D7" s="10">
        <v>93</v>
      </c>
      <c r="E7" s="10">
        <v>38</v>
      </c>
      <c r="F7" s="10">
        <v>48</v>
      </c>
      <c r="G7" s="10">
        <v>17</v>
      </c>
      <c r="H7" s="10">
        <v>43</v>
      </c>
      <c r="I7" s="10">
        <f t="shared" si="0"/>
        <v>0.26178010471204188</v>
      </c>
    </row>
    <row r="8" spans="1:11" x14ac:dyDescent="0.55000000000000004">
      <c r="A8" s="8" t="s">
        <v>23</v>
      </c>
      <c r="B8" s="9" t="s">
        <v>13</v>
      </c>
      <c r="C8" s="9">
        <v>100</v>
      </c>
      <c r="D8" s="10">
        <v>74</v>
      </c>
      <c r="E8" s="10">
        <v>16</v>
      </c>
      <c r="F8" s="10">
        <v>7</v>
      </c>
      <c r="G8" s="10">
        <v>9</v>
      </c>
      <c r="H8" s="10">
        <v>7</v>
      </c>
      <c r="I8" s="10">
        <f t="shared" si="0"/>
        <v>0.63207547169811318</v>
      </c>
      <c r="J8">
        <f>AVERAGE(I8:I13)</f>
        <v>0.67189345444570236</v>
      </c>
      <c r="K8">
        <f>_xlfn.STDEV.P(I8:I13)/SQRT(6)</f>
        <v>3.435672453182792E-2</v>
      </c>
    </row>
    <row r="9" spans="1:11" x14ac:dyDescent="0.55000000000000004">
      <c r="A9" s="8" t="s">
        <v>23</v>
      </c>
      <c r="B9" s="9" t="s">
        <v>13</v>
      </c>
      <c r="C9" s="9">
        <v>100</v>
      </c>
      <c r="D9" s="10">
        <v>76</v>
      </c>
      <c r="E9" s="10">
        <v>11</v>
      </c>
      <c r="F9" s="10">
        <v>6</v>
      </c>
      <c r="G9" s="10">
        <v>1</v>
      </c>
      <c r="H9" s="10">
        <v>9</v>
      </c>
      <c r="I9" s="10">
        <f t="shared" si="0"/>
        <v>0.69072164948453607</v>
      </c>
    </row>
    <row r="10" spans="1:11" x14ac:dyDescent="0.55000000000000004">
      <c r="A10" s="8" t="s">
        <v>23</v>
      </c>
      <c r="B10" s="9" t="s">
        <v>13</v>
      </c>
      <c r="C10" s="9">
        <v>100</v>
      </c>
      <c r="D10" s="10">
        <v>39</v>
      </c>
      <c r="E10" s="10">
        <v>6</v>
      </c>
      <c r="F10" s="10">
        <v>5</v>
      </c>
      <c r="G10" s="10">
        <v>3</v>
      </c>
      <c r="H10" s="10">
        <v>1</v>
      </c>
      <c r="I10" s="10">
        <f t="shared" si="0"/>
        <v>0.77551020408163263</v>
      </c>
    </row>
    <row r="11" spans="1:11" x14ac:dyDescent="0.55000000000000004">
      <c r="A11" s="8" t="s">
        <v>23</v>
      </c>
      <c r="B11" s="9" t="s">
        <v>13</v>
      </c>
      <c r="C11" s="9">
        <v>100</v>
      </c>
      <c r="D11" s="10">
        <v>69</v>
      </c>
      <c r="E11" s="10">
        <v>13</v>
      </c>
      <c r="F11" s="10">
        <v>11</v>
      </c>
      <c r="G11" s="10">
        <v>5</v>
      </c>
      <c r="H11" s="10">
        <v>10</v>
      </c>
      <c r="I11" s="10">
        <f t="shared" si="0"/>
        <v>0.60824742268041232</v>
      </c>
    </row>
    <row r="12" spans="1:11" x14ac:dyDescent="0.55000000000000004">
      <c r="A12" s="8" t="s">
        <v>23</v>
      </c>
      <c r="B12" s="9" t="s">
        <v>13</v>
      </c>
      <c r="C12" s="9">
        <v>100</v>
      </c>
      <c r="D12" s="10">
        <v>80</v>
      </c>
      <c r="E12" s="10">
        <v>11</v>
      </c>
      <c r="F12" s="10">
        <v>6</v>
      </c>
      <c r="G12" s="10">
        <v>3</v>
      </c>
      <c r="H12" s="10">
        <v>4</v>
      </c>
      <c r="I12" s="10">
        <f t="shared" si="0"/>
        <v>0.77551020408163263</v>
      </c>
    </row>
    <row r="13" spans="1:11" x14ac:dyDescent="0.55000000000000004">
      <c r="A13" s="8" t="s">
        <v>23</v>
      </c>
      <c r="B13" s="9" t="s">
        <v>13</v>
      </c>
      <c r="C13" s="9">
        <v>100</v>
      </c>
      <c r="D13" s="10">
        <v>49</v>
      </c>
      <c r="E13" s="10">
        <v>7</v>
      </c>
      <c r="F13" s="10">
        <v>7</v>
      </c>
      <c r="G13" s="10">
        <v>5</v>
      </c>
      <c r="H13" s="10">
        <v>10</v>
      </c>
      <c r="I13" s="10">
        <f t="shared" si="0"/>
        <v>0.54929577464788737</v>
      </c>
    </row>
    <row r="14" spans="1:11" x14ac:dyDescent="0.55000000000000004">
      <c r="A14" s="8" t="s">
        <v>24</v>
      </c>
      <c r="B14" s="9" t="s">
        <v>13</v>
      </c>
      <c r="C14" s="9">
        <v>100</v>
      </c>
      <c r="D14" s="10">
        <v>20</v>
      </c>
      <c r="E14" s="10">
        <v>9</v>
      </c>
      <c r="F14" s="10">
        <v>83</v>
      </c>
      <c r="G14" s="10">
        <v>5</v>
      </c>
      <c r="H14" s="10">
        <v>9</v>
      </c>
      <c r="I14" s="10">
        <f t="shared" si="0"/>
        <v>0.2558139534883721</v>
      </c>
      <c r="J14">
        <f>AVERAGE(I14:I19)</f>
        <v>0.37505570328667476</v>
      </c>
      <c r="K14">
        <f>_xlfn.STDEV.P(I14:I19)/SQRT(6)</f>
        <v>5.9605882324346798E-2</v>
      </c>
    </row>
    <row r="15" spans="1:11" x14ac:dyDescent="0.55000000000000004">
      <c r="A15" s="8" t="s">
        <v>24</v>
      </c>
      <c r="B15" s="9" t="s">
        <v>13</v>
      </c>
      <c r="C15" s="9">
        <v>100</v>
      </c>
      <c r="D15" s="10">
        <v>24</v>
      </c>
      <c r="E15" s="10">
        <v>10</v>
      </c>
      <c r="F15" s="10">
        <v>88</v>
      </c>
      <c r="G15" s="10">
        <v>9</v>
      </c>
      <c r="H15" s="10">
        <v>6</v>
      </c>
      <c r="I15" s="10">
        <f t="shared" si="0"/>
        <v>0.36734693877551022</v>
      </c>
    </row>
    <row r="16" spans="1:11" x14ac:dyDescent="0.55000000000000004">
      <c r="A16" s="8" t="s">
        <v>24</v>
      </c>
      <c r="B16" s="9" t="s">
        <v>13</v>
      </c>
      <c r="C16" s="9">
        <v>100</v>
      </c>
      <c r="D16" s="10">
        <v>27</v>
      </c>
      <c r="E16" s="10">
        <v>15</v>
      </c>
      <c r="F16" s="10">
        <v>129</v>
      </c>
      <c r="G16" s="10">
        <v>4</v>
      </c>
      <c r="H16" s="10">
        <v>2</v>
      </c>
      <c r="I16" s="10">
        <f t="shared" si="0"/>
        <v>0.52083333333333337</v>
      </c>
    </row>
    <row r="17" spans="1:11" x14ac:dyDescent="0.55000000000000004">
      <c r="A17" s="8" t="s">
        <v>24</v>
      </c>
      <c r="B17" s="9" t="s">
        <v>13</v>
      </c>
      <c r="C17" s="9">
        <v>100</v>
      </c>
      <c r="D17" s="10">
        <v>45</v>
      </c>
      <c r="E17" s="10">
        <v>30</v>
      </c>
      <c r="F17" s="10">
        <v>92</v>
      </c>
      <c r="G17" s="10">
        <v>7</v>
      </c>
      <c r="H17" s="10">
        <v>1</v>
      </c>
      <c r="I17" s="10">
        <f t="shared" si="0"/>
        <v>0.53012048192771088</v>
      </c>
    </row>
    <row r="18" spans="1:11" x14ac:dyDescent="0.55000000000000004">
      <c r="A18" s="8" t="s">
        <v>24</v>
      </c>
      <c r="B18" s="9" t="s">
        <v>13</v>
      </c>
      <c r="C18" s="9">
        <v>100</v>
      </c>
      <c r="D18" s="10">
        <v>14</v>
      </c>
      <c r="E18" s="10">
        <v>8</v>
      </c>
      <c r="F18" s="10">
        <v>161</v>
      </c>
      <c r="G18" s="10">
        <v>0</v>
      </c>
      <c r="H18" s="10">
        <v>10</v>
      </c>
      <c r="I18" s="10">
        <f t="shared" si="0"/>
        <v>0.125</v>
      </c>
    </row>
    <row r="19" spans="1:11" x14ac:dyDescent="0.55000000000000004">
      <c r="A19" s="8" t="s">
        <v>24</v>
      </c>
      <c r="B19" s="9" t="s">
        <v>13</v>
      </c>
      <c r="C19" s="9">
        <v>100</v>
      </c>
      <c r="D19" s="10">
        <v>41</v>
      </c>
      <c r="E19" s="10">
        <v>31</v>
      </c>
      <c r="F19" s="10">
        <v>164</v>
      </c>
      <c r="G19" s="10">
        <v>6</v>
      </c>
      <c r="H19" s="10">
        <v>4</v>
      </c>
      <c r="I19" s="10">
        <f t="shared" si="0"/>
        <v>0.45121951219512196</v>
      </c>
    </row>
    <row r="20" spans="1:11" x14ac:dyDescent="0.55000000000000004">
      <c r="A20" s="8" t="s">
        <v>25</v>
      </c>
      <c r="B20" s="9" t="s">
        <v>13</v>
      </c>
      <c r="C20" s="9">
        <v>100</v>
      </c>
      <c r="D20" s="10">
        <v>70</v>
      </c>
      <c r="E20" s="10">
        <v>0</v>
      </c>
      <c r="F20" s="10">
        <v>8</v>
      </c>
      <c r="G20" s="10">
        <v>0</v>
      </c>
      <c r="H20" s="10">
        <v>1</v>
      </c>
      <c r="I20" s="10">
        <f t="shared" si="0"/>
        <v>0.971830985915493</v>
      </c>
      <c r="J20">
        <f>AVERAGE(I20:I25)</f>
        <v>0.97026088648025555</v>
      </c>
      <c r="K20">
        <f>_xlfn.STDEV.P(I20:I25)/SQRT(6)</f>
        <v>9.4196921396466921E-3</v>
      </c>
    </row>
    <row r="21" spans="1:11" x14ac:dyDescent="0.55000000000000004">
      <c r="A21" s="8" t="s">
        <v>25</v>
      </c>
      <c r="B21" s="9" t="s">
        <v>13</v>
      </c>
      <c r="C21" s="9">
        <v>100</v>
      </c>
      <c r="D21" s="10">
        <v>82</v>
      </c>
      <c r="E21" s="10">
        <v>0</v>
      </c>
      <c r="F21" s="10">
        <v>7</v>
      </c>
      <c r="G21" s="10">
        <v>0</v>
      </c>
      <c r="H21" s="10">
        <v>0</v>
      </c>
      <c r="I21" s="10">
        <f t="shared" si="0"/>
        <v>1</v>
      </c>
    </row>
    <row r="22" spans="1:11" x14ac:dyDescent="0.55000000000000004">
      <c r="A22" s="8" t="s">
        <v>25</v>
      </c>
      <c r="B22" s="9" t="s">
        <v>13</v>
      </c>
      <c r="C22" s="9">
        <v>100</v>
      </c>
      <c r="D22" s="10">
        <v>50</v>
      </c>
      <c r="E22" s="10">
        <v>3</v>
      </c>
      <c r="F22" s="10">
        <v>3</v>
      </c>
      <c r="G22" s="10">
        <v>1</v>
      </c>
      <c r="H22" s="10">
        <v>0</v>
      </c>
      <c r="I22" s="10">
        <f t="shared" si="0"/>
        <v>0.92592592592592593</v>
      </c>
    </row>
    <row r="23" spans="1:11" x14ac:dyDescent="0.55000000000000004">
      <c r="A23" s="8" t="s">
        <v>25</v>
      </c>
      <c r="B23" s="9" t="s">
        <v>13</v>
      </c>
      <c r="C23" s="9">
        <v>100</v>
      </c>
      <c r="D23" s="10">
        <v>80</v>
      </c>
      <c r="E23" s="10">
        <v>1</v>
      </c>
      <c r="F23" s="10">
        <v>3</v>
      </c>
      <c r="G23" s="10">
        <v>0</v>
      </c>
      <c r="H23" s="10">
        <v>1</v>
      </c>
      <c r="I23" s="10">
        <f t="shared" si="0"/>
        <v>0.96341463414634143</v>
      </c>
    </row>
    <row r="24" spans="1:11" x14ac:dyDescent="0.55000000000000004">
      <c r="A24" s="8" t="s">
        <v>25</v>
      </c>
      <c r="B24" s="9" t="s">
        <v>13</v>
      </c>
      <c r="C24" s="9">
        <v>100</v>
      </c>
      <c r="D24" s="10">
        <v>77</v>
      </c>
      <c r="E24" s="10">
        <v>1</v>
      </c>
      <c r="F24" s="10">
        <v>0</v>
      </c>
      <c r="G24" s="10">
        <v>0</v>
      </c>
      <c r="H24" s="10">
        <v>0</v>
      </c>
      <c r="I24" s="10">
        <f t="shared" si="0"/>
        <v>0.98717948717948723</v>
      </c>
    </row>
    <row r="25" spans="1:11" x14ac:dyDescent="0.55000000000000004">
      <c r="A25" s="8" t="s">
        <v>25</v>
      </c>
      <c r="B25" s="9" t="s">
        <v>13</v>
      </c>
      <c r="C25" s="9">
        <v>100</v>
      </c>
      <c r="D25" s="10">
        <v>109</v>
      </c>
      <c r="E25" s="10">
        <v>3</v>
      </c>
      <c r="F25" s="10">
        <v>5</v>
      </c>
      <c r="G25" s="10">
        <v>0</v>
      </c>
      <c r="H25" s="10">
        <v>0</v>
      </c>
      <c r="I25" s="10">
        <f t="shared" si="0"/>
        <v>0.9732142857142857</v>
      </c>
    </row>
    <row r="26" spans="1:11" x14ac:dyDescent="0.55000000000000004">
      <c r="A26" s="8" t="s">
        <v>26</v>
      </c>
      <c r="B26" s="9" t="s">
        <v>13</v>
      </c>
      <c r="C26" s="9">
        <v>100</v>
      </c>
      <c r="D26" s="10">
        <v>22</v>
      </c>
      <c r="E26" s="10">
        <v>4</v>
      </c>
      <c r="F26" s="10">
        <v>11</v>
      </c>
      <c r="G26" s="10">
        <v>7</v>
      </c>
      <c r="H26" s="10">
        <v>9</v>
      </c>
      <c r="I26" s="10">
        <f t="shared" si="0"/>
        <v>0.30952380952380953</v>
      </c>
      <c r="J26">
        <f>AVERAGE(I26:I31)</f>
        <v>0.11250604190234646</v>
      </c>
      <c r="K26">
        <f>_xlfn.STDEV.P(I26:I31)/SQRT(6)</f>
        <v>5.0467533240698512E-2</v>
      </c>
    </row>
    <row r="27" spans="1:11" x14ac:dyDescent="0.55000000000000004">
      <c r="A27" s="8" t="s">
        <v>26</v>
      </c>
      <c r="B27" s="9" t="s">
        <v>13</v>
      </c>
      <c r="C27" s="9">
        <v>100</v>
      </c>
      <c r="D27" s="10">
        <v>25</v>
      </c>
      <c r="E27" s="10">
        <v>7</v>
      </c>
      <c r="F27" s="10">
        <v>14</v>
      </c>
      <c r="G27" s="10">
        <v>6</v>
      </c>
      <c r="H27" s="10">
        <v>14</v>
      </c>
      <c r="I27" s="10">
        <f t="shared" si="0"/>
        <v>0.21153846153846154</v>
      </c>
    </row>
    <row r="28" spans="1:11" x14ac:dyDescent="0.55000000000000004">
      <c r="A28" s="8" t="s">
        <v>26</v>
      </c>
      <c r="B28" s="9" t="s">
        <v>13</v>
      </c>
      <c r="C28" s="9">
        <v>100</v>
      </c>
      <c r="D28" s="10">
        <v>30</v>
      </c>
      <c r="E28" s="10">
        <v>6</v>
      </c>
      <c r="F28" s="10">
        <v>24</v>
      </c>
      <c r="G28" s="10">
        <v>12</v>
      </c>
      <c r="H28" s="10">
        <v>25</v>
      </c>
      <c r="I28" s="10">
        <f t="shared" si="0"/>
        <v>6.8493150684931503E-2</v>
      </c>
    </row>
    <row r="29" spans="1:11" x14ac:dyDescent="0.55000000000000004">
      <c r="A29" s="8" t="s">
        <v>26</v>
      </c>
      <c r="B29" s="9" t="s">
        <v>13</v>
      </c>
      <c r="C29" s="9">
        <v>100</v>
      </c>
      <c r="D29" s="10">
        <v>19</v>
      </c>
      <c r="E29" s="10">
        <v>9</v>
      </c>
      <c r="F29" s="10">
        <v>16</v>
      </c>
      <c r="G29" s="10">
        <v>2</v>
      </c>
      <c r="H29" s="10">
        <v>13</v>
      </c>
      <c r="I29" s="10">
        <f t="shared" si="0"/>
        <v>0.13953488372093023</v>
      </c>
    </row>
    <row r="30" spans="1:11" x14ac:dyDescent="0.55000000000000004">
      <c r="A30" s="8" t="s">
        <v>26</v>
      </c>
      <c r="B30" s="9" t="s">
        <v>13</v>
      </c>
      <c r="C30" s="9">
        <v>100</v>
      </c>
      <c r="D30" s="10">
        <v>13</v>
      </c>
      <c r="E30" s="10">
        <v>1</v>
      </c>
      <c r="F30" s="10">
        <v>22</v>
      </c>
      <c r="G30" s="10">
        <v>8</v>
      </c>
      <c r="H30" s="10">
        <v>15</v>
      </c>
      <c r="I30" s="10">
        <f t="shared" si="0"/>
        <v>-5.4054054054054057E-2</v>
      </c>
    </row>
    <row r="31" spans="1:11" x14ac:dyDescent="0.55000000000000004">
      <c r="A31" s="8" t="s">
        <v>26</v>
      </c>
      <c r="B31" s="9" t="s">
        <v>13</v>
      </c>
      <c r="C31" s="9">
        <v>100</v>
      </c>
      <c r="D31" s="10">
        <v>25</v>
      </c>
      <c r="E31" s="10">
        <v>14</v>
      </c>
      <c r="F31" s="10">
        <v>18</v>
      </c>
      <c r="G31" s="10">
        <v>9</v>
      </c>
      <c r="H31" s="10">
        <v>25</v>
      </c>
      <c r="I31" s="10">
        <f t="shared" si="0"/>
        <v>0</v>
      </c>
    </row>
    <row r="32" spans="1:11" x14ac:dyDescent="0.55000000000000004">
      <c r="A32" s="8" t="s">
        <v>22</v>
      </c>
      <c r="B32" s="9" t="s">
        <v>13</v>
      </c>
      <c r="C32" s="9">
        <v>50</v>
      </c>
      <c r="D32" s="10">
        <v>46</v>
      </c>
      <c r="E32" s="10">
        <v>26</v>
      </c>
      <c r="F32" s="10">
        <v>12</v>
      </c>
      <c r="G32" s="10">
        <v>25</v>
      </c>
      <c r="H32" s="10">
        <v>44</v>
      </c>
      <c r="I32" s="10">
        <f>(D32-H32)/SUM(D32,E32,G32,H32)</f>
        <v>1.4184397163120567E-2</v>
      </c>
      <c r="J32">
        <f>AVERAGE(I32:I37)</f>
        <v>-2.2048899841323372E-2</v>
      </c>
      <c r="K32">
        <f>_xlfn.STDEV.P(I32:I37)/SQRT(6)</f>
        <v>5.9200141694074733E-2</v>
      </c>
    </row>
    <row r="33" spans="1:11" x14ac:dyDescent="0.55000000000000004">
      <c r="A33" s="8" t="s">
        <v>22</v>
      </c>
      <c r="B33" s="9" t="s">
        <v>13</v>
      </c>
      <c r="C33" s="9">
        <v>50</v>
      </c>
      <c r="D33" s="10">
        <v>48</v>
      </c>
      <c r="E33" s="10">
        <v>15</v>
      </c>
      <c r="F33" s="10">
        <v>10</v>
      </c>
      <c r="G33" s="10">
        <v>10</v>
      </c>
      <c r="H33" s="10">
        <v>36</v>
      </c>
      <c r="I33" s="10">
        <f>(D33-H33)/SUM(D33,E33,G33,H33)</f>
        <v>0.11009174311926606</v>
      </c>
    </row>
    <row r="34" spans="1:11" x14ac:dyDescent="0.55000000000000004">
      <c r="A34" s="8" t="s">
        <v>22</v>
      </c>
      <c r="B34" s="9" t="s">
        <v>13</v>
      </c>
      <c r="C34" s="9">
        <v>50</v>
      </c>
      <c r="D34" s="10">
        <v>28</v>
      </c>
      <c r="E34" s="10">
        <v>28</v>
      </c>
      <c r="F34" s="10">
        <v>19</v>
      </c>
      <c r="G34" s="10">
        <v>17</v>
      </c>
      <c r="H34" s="10">
        <v>37</v>
      </c>
      <c r="I34" s="10">
        <f t="shared" ref="I34:I49" si="1">(D34-H34)/SUM(D34,E34,G34,H34)</f>
        <v>-8.1818181818181818E-2</v>
      </c>
    </row>
    <row r="35" spans="1:11" x14ac:dyDescent="0.55000000000000004">
      <c r="A35" s="8" t="s">
        <v>22</v>
      </c>
      <c r="B35" s="9" t="s">
        <v>13</v>
      </c>
      <c r="C35" s="9">
        <v>50</v>
      </c>
      <c r="D35" s="10">
        <v>31</v>
      </c>
      <c r="E35" s="10">
        <v>10</v>
      </c>
      <c r="F35" s="10">
        <v>13</v>
      </c>
      <c r="G35" s="10">
        <v>9</v>
      </c>
      <c r="H35" s="10">
        <v>23</v>
      </c>
      <c r="I35" s="10">
        <f t="shared" si="1"/>
        <v>0.1095890410958904</v>
      </c>
    </row>
    <row r="36" spans="1:11" x14ac:dyDescent="0.55000000000000004">
      <c r="A36" s="8" t="s">
        <v>22</v>
      </c>
      <c r="B36" s="9" t="s">
        <v>13</v>
      </c>
      <c r="C36" s="9">
        <v>50</v>
      </c>
      <c r="D36" s="10">
        <v>18</v>
      </c>
      <c r="E36" s="10">
        <v>19</v>
      </c>
      <c r="F36" s="10">
        <v>23</v>
      </c>
      <c r="G36" s="10">
        <v>20</v>
      </c>
      <c r="H36" s="10">
        <v>52</v>
      </c>
      <c r="I36" s="10">
        <f t="shared" si="1"/>
        <v>-0.31192660550458717</v>
      </c>
    </row>
    <row r="37" spans="1:11" x14ac:dyDescent="0.55000000000000004">
      <c r="A37" s="8" t="s">
        <v>22</v>
      </c>
      <c r="B37" s="9" t="s">
        <v>13</v>
      </c>
      <c r="C37" s="9">
        <v>50</v>
      </c>
      <c r="D37" s="10">
        <v>50</v>
      </c>
      <c r="E37" s="10">
        <v>27</v>
      </c>
      <c r="F37" s="10">
        <v>28</v>
      </c>
      <c r="G37" s="10">
        <v>22</v>
      </c>
      <c r="H37" s="10">
        <v>46</v>
      </c>
      <c r="I37" s="10">
        <f t="shared" si="1"/>
        <v>2.7586206896551724E-2</v>
      </c>
    </row>
    <row r="38" spans="1:11" x14ac:dyDescent="0.55000000000000004">
      <c r="A38" s="8" t="s">
        <v>23</v>
      </c>
      <c r="B38" s="9" t="s">
        <v>13</v>
      </c>
      <c r="C38" s="9">
        <v>50</v>
      </c>
      <c r="D38" s="10">
        <v>50</v>
      </c>
      <c r="E38" s="10">
        <v>6</v>
      </c>
      <c r="F38" s="10">
        <v>6</v>
      </c>
      <c r="G38" s="10">
        <v>4</v>
      </c>
      <c r="H38" s="10">
        <v>11</v>
      </c>
      <c r="I38" s="10">
        <f t="shared" si="1"/>
        <v>0.54929577464788737</v>
      </c>
      <c r="J38">
        <f>AVERAGE(I38:I43)</f>
        <v>0.65146561737575204</v>
      </c>
      <c r="K38">
        <f>_xlfn.STDEV.P(I38:I43)/SQRT(6)</f>
        <v>4.5030554205612486E-2</v>
      </c>
    </row>
    <row r="39" spans="1:11" x14ac:dyDescent="0.55000000000000004">
      <c r="A39" s="8" t="s">
        <v>23</v>
      </c>
      <c r="B39" s="9" t="s">
        <v>13</v>
      </c>
      <c r="C39" s="9">
        <v>50</v>
      </c>
      <c r="D39" s="10">
        <v>70</v>
      </c>
      <c r="E39" s="10">
        <v>12</v>
      </c>
      <c r="F39" s="10">
        <v>7</v>
      </c>
      <c r="G39" s="10">
        <v>14</v>
      </c>
      <c r="H39" s="10">
        <v>16</v>
      </c>
      <c r="I39" s="10">
        <f t="shared" si="1"/>
        <v>0.48214285714285715</v>
      </c>
    </row>
    <row r="40" spans="1:11" x14ac:dyDescent="0.55000000000000004">
      <c r="A40" s="8" t="s">
        <v>23</v>
      </c>
      <c r="B40" s="9" t="s">
        <v>13</v>
      </c>
      <c r="C40" s="9">
        <v>50</v>
      </c>
      <c r="D40" s="10">
        <v>51</v>
      </c>
      <c r="E40" s="10">
        <v>7</v>
      </c>
      <c r="F40" s="10">
        <v>7</v>
      </c>
      <c r="G40" s="10">
        <v>3</v>
      </c>
      <c r="H40" s="10">
        <v>8</v>
      </c>
      <c r="I40" s="10">
        <f t="shared" si="1"/>
        <v>0.62318840579710144</v>
      </c>
    </row>
    <row r="41" spans="1:11" x14ac:dyDescent="0.55000000000000004">
      <c r="A41" s="8" t="s">
        <v>23</v>
      </c>
      <c r="B41" s="9" t="s">
        <v>13</v>
      </c>
      <c r="C41" s="9">
        <v>50</v>
      </c>
      <c r="D41" s="10">
        <v>64</v>
      </c>
      <c r="E41" s="10">
        <v>5</v>
      </c>
      <c r="F41" s="10">
        <v>8</v>
      </c>
      <c r="G41" s="10">
        <v>4</v>
      </c>
      <c r="H41" s="10">
        <v>7</v>
      </c>
      <c r="I41" s="10">
        <f t="shared" si="1"/>
        <v>0.71250000000000002</v>
      </c>
    </row>
    <row r="42" spans="1:11" x14ac:dyDescent="0.55000000000000004">
      <c r="A42" s="8" t="s">
        <v>23</v>
      </c>
      <c r="B42" s="9" t="s">
        <v>13</v>
      </c>
      <c r="C42" s="9">
        <v>50</v>
      </c>
      <c r="D42" s="10">
        <v>53</v>
      </c>
      <c r="E42" s="10">
        <v>11</v>
      </c>
      <c r="F42" s="10">
        <v>4</v>
      </c>
      <c r="G42" s="10">
        <v>2</v>
      </c>
      <c r="H42" s="10">
        <v>2</v>
      </c>
      <c r="I42" s="10">
        <f t="shared" si="1"/>
        <v>0.75</v>
      </c>
    </row>
    <row r="43" spans="1:11" x14ac:dyDescent="0.55000000000000004">
      <c r="A43" s="8" t="s">
        <v>23</v>
      </c>
      <c r="B43" s="9" t="s">
        <v>13</v>
      </c>
      <c r="C43" s="9">
        <v>50</v>
      </c>
      <c r="D43" s="10">
        <v>59</v>
      </c>
      <c r="E43" s="10">
        <v>7</v>
      </c>
      <c r="F43" s="10">
        <v>5</v>
      </c>
      <c r="G43" s="10">
        <v>4</v>
      </c>
      <c r="H43" s="10">
        <v>2</v>
      </c>
      <c r="I43" s="10">
        <f t="shared" si="1"/>
        <v>0.79166666666666663</v>
      </c>
    </row>
    <row r="44" spans="1:11" x14ac:dyDescent="0.55000000000000004">
      <c r="A44" s="8" t="s">
        <v>24</v>
      </c>
      <c r="B44" s="9" t="s">
        <v>13</v>
      </c>
      <c r="C44" s="9">
        <v>50</v>
      </c>
      <c r="D44" s="10">
        <v>2</v>
      </c>
      <c r="E44" s="10">
        <v>9</v>
      </c>
      <c r="F44" s="10">
        <v>131</v>
      </c>
      <c r="G44" s="10">
        <v>12</v>
      </c>
      <c r="H44" s="10">
        <v>17</v>
      </c>
      <c r="I44" s="10">
        <f t="shared" si="1"/>
        <v>-0.375</v>
      </c>
      <c r="J44">
        <f>AVERAGE(I44:I49)</f>
        <v>-0.45905434475424101</v>
      </c>
      <c r="K44">
        <f>_xlfn.STDEV.P(I44:I49)/SQRT(6)</f>
        <v>4.6428648012154544E-2</v>
      </c>
    </row>
    <row r="45" spans="1:11" x14ac:dyDescent="0.55000000000000004">
      <c r="A45" s="8" t="s">
        <v>24</v>
      </c>
      <c r="B45" s="9" t="s">
        <v>13</v>
      </c>
      <c r="C45" s="9">
        <v>50</v>
      </c>
      <c r="D45" s="10">
        <v>2</v>
      </c>
      <c r="E45" s="10">
        <v>6</v>
      </c>
      <c r="F45" s="10">
        <v>69</v>
      </c>
      <c r="G45" s="10">
        <v>6</v>
      </c>
      <c r="H45" s="10">
        <v>29</v>
      </c>
      <c r="I45" s="10">
        <f t="shared" si="1"/>
        <v>-0.62790697674418605</v>
      </c>
    </row>
    <row r="46" spans="1:11" x14ac:dyDescent="0.55000000000000004">
      <c r="A46" s="8" t="s">
        <v>24</v>
      </c>
      <c r="B46" s="9" t="s">
        <v>13</v>
      </c>
      <c r="C46" s="9">
        <v>50</v>
      </c>
      <c r="D46" s="10">
        <v>6</v>
      </c>
      <c r="E46" s="10">
        <v>11</v>
      </c>
      <c r="F46" s="10">
        <v>109</v>
      </c>
      <c r="G46" s="10">
        <v>10</v>
      </c>
      <c r="H46" s="10">
        <v>21</v>
      </c>
      <c r="I46" s="10">
        <f t="shared" si="1"/>
        <v>-0.3125</v>
      </c>
    </row>
    <row r="47" spans="1:11" x14ac:dyDescent="0.55000000000000004">
      <c r="A47" s="8" t="s">
        <v>24</v>
      </c>
      <c r="B47" s="9" t="s">
        <v>13</v>
      </c>
      <c r="C47" s="9">
        <v>50</v>
      </c>
      <c r="D47" s="10">
        <v>3</v>
      </c>
      <c r="E47" s="10">
        <v>2</v>
      </c>
      <c r="F47" s="10">
        <v>73</v>
      </c>
      <c r="G47" s="10">
        <v>29</v>
      </c>
      <c r="H47" s="10">
        <v>25</v>
      </c>
      <c r="I47" s="10">
        <f t="shared" si="1"/>
        <v>-0.3728813559322034</v>
      </c>
    </row>
    <row r="48" spans="1:11" x14ac:dyDescent="0.55000000000000004">
      <c r="A48" s="8" t="s">
        <v>24</v>
      </c>
      <c r="B48" s="9" t="s">
        <v>13</v>
      </c>
      <c r="C48" s="9">
        <v>50</v>
      </c>
      <c r="D48" s="10">
        <v>1</v>
      </c>
      <c r="E48" s="10">
        <v>6</v>
      </c>
      <c r="F48" s="10">
        <v>145</v>
      </c>
      <c r="G48" s="10">
        <v>15</v>
      </c>
      <c r="H48" s="10">
        <v>31</v>
      </c>
      <c r="I48" s="10">
        <f t="shared" si="1"/>
        <v>-0.56603773584905659</v>
      </c>
    </row>
    <row r="49" spans="1:11" x14ac:dyDescent="0.55000000000000004">
      <c r="A49" s="8" t="s">
        <v>24</v>
      </c>
      <c r="B49" s="9" t="s">
        <v>13</v>
      </c>
      <c r="C49" s="9">
        <v>50</v>
      </c>
      <c r="D49" s="10">
        <v>0</v>
      </c>
      <c r="E49" s="10">
        <v>9</v>
      </c>
      <c r="F49" s="10">
        <v>114</v>
      </c>
      <c r="G49" s="10">
        <v>20</v>
      </c>
      <c r="H49" s="10">
        <v>29</v>
      </c>
      <c r="I49" s="10">
        <f t="shared" si="1"/>
        <v>-0.5</v>
      </c>
    </row>
    <row r="50" spans="1:11" x14ac:dyDescent="0.55000000000000004">
      <c r="A50" s="8" t="s">
        <v>25</v>
      </c>
      <c r="B50" s="9" t="s">
        <v>13</v>
      </c>
      <c r="C50" s="9">
        <v>50</v>
      </c>
      <c r="D50" s="10">
        <v>90</v>
      </c>
      <c r="E50" s="10">
        <v>0</v>
      </c>
      <c r="F50" s="10">
        <v>6</v>
      </c>
      <c r="G50" s="10">
        <v>0</v>
      </c>
      <c r="H50" s="10">
        <v>0</v>
      </c>
      <c r="I50" s="10">
        <f>(D50-H50)/SUM(D50,E50,G50,H50)</f>
        <v>1</v>
      </c>
      <c r="J50">
        <f>AVERAGE(I50:I55)</f>
        <v>0.99771689497716898</v>
      </c>
      <c r="K50">
        <f>_xlfn.STDEV.P(I50:I55)/SQRT(6)</f>
        <v>2.0841802035965313E-3</v>
      </c>
    </row>
    <row r="51" spans="1:11" x14ac:dyDescent="0.55000000000000004">
      <c r="A51" s="8" t="s">
        <v>25</v>
      </c>
      <c r="B51" s="9" t="s">
        <v>13</v>
      </c>
      <c r="C51" s="9">
        <v>50</v>
      </c>
      <c r="D51" s="10">
        <v>76</v>
      </c>
      <c r="E51" s="10">
        <v>0</v>
      </c>
      <c r="F51" s="10">
        <v>6</v>
      </c>
      <c r="G51" s="10">
        <v>0</v>
      </c>
      <c r="H51" s="10">
        <v>0</v>
      </c>
      <c r="I51" s="10">
        <f>(D51-H51)/SUM(D51,E51,G51,H51)</f>
        <v>1</v>
      </c>
    </row>
    <row r="52" spans="1:11" x14ac:dyDescent="0.55000000000000004">
      <c r="A52" s="8" t="s">
        <v>25</v>
      </c>
      <c r="B52" s="9" t="s">
        <v>13</v>
      </c>
      <c r="C52" s="9">
        <v>50</v>
      </c>
      <c r="D52" s="10">
        <v>67</v>
      </c>
      <c r="E52" s="10">
        <v>0</v>
      </c>
      <c r="F52" s="10">
        <v>5</v>
      </c>
      <c r="G52" s="10">
        <v>0</v>
      </c>
      <c r="H52" s="10">
        <v>0</v>
      </c>
      <c r="I52" s="10">
        <f t="shared" ref="I52:I79" si="2">(D52-H52)/SUM(D52,E52,G52,H52)</f>
        <v>1</v>
      </c>
    </row>
    <row r="53" spans="1:11" x14ac:dyDescent="0.55000000000000004">
      <c r="A53" s="8" t="s">
        <v>25</v>
      </c>
      <c r="B53" s="9" t="s">
        <v>13</v>
      </c>
      <c r="C53" s="9">
        <v>50</v>
      </c>
      <c r="D53" s="10">
        <v>94</v>
      </c>
      <c r="E53" s="10">
        <v>0</v>
      </c>
      <c r="F53" s="10">
        <v>8</v>
      </c>
      <c r="G53" s="10">
        <v>0</v>
      </c>
      <c r="H53" s="10">
        <v>0</v>
      </c>
      <c r="I53" s="10">
        <f t="shared" si="2"/>
        <v>1</v>
      </c>
    </row>
    <row r="54" spans="1:11" x14ac:dyDescent="0.55000000000000004">
      <c r="A54" s="8" t="s">
        <v>25</v>
      </c>
      <c r="B54" s="9" t="s">
        <v>13</v>
      </c>
      <c r="C54" s="9">
        <v>50</v>
      </c>
      <c r="D54" s="10">
        <v>78</v>
      </c>
      <c r="E54" s="10">
        <v>0</v>
      </c>
      <c r="F54" s="10">
        <v>0</v>
      </c>
      <c r="G54" s="10">
        <v>0</v>
      </c>
      <c r="H54" s="10">
        <v>0</v>
      </c>
      <c r="I54" s="10">
        <f t="shared" si="2"/>
        <v>1</v>
      </c>
    </row>
    <row r="55" spans="1:11" x14ac:dyDescent="0.55000000000000004">
      <c r="A55" s="8" t="s">
        <v>25</v>
      </c>
      <c r="B55" s="9" t="s">
        <v>13</v>
      </c>
      <c r="C55" s="9">
        <v>50</v>
      </c>
      <c r="D55" s="10">
        <v>72</v>
      </c>
      <c r="E55" s="10">
        <v>1</v>
      </c>
      <c r="F55" s="10">
        <v>8</v>
      </c>
      <c r="G55" s="10">
        <v>0</v>
      </c>
      <c r="H55" s="10">
        <v>0</v>
      </c>
      <c r="I55" s="10">
        <f t="shared" si="2"/>
        <v>0.98630136986301364</v>
      </c>
    </row>
    <row r="56" spans="1:11" x14ac:dyDescent="0.55000000000000004">
      <c r="A56" s="8" t="s">
        <v>26</v>
      </c>
      <c r="B56" s="9" t="s">
        <v>13</v>
      </c>
      <c r="C56" s="9">
        <v>50</v>
      </c>
      <c r="D56" s="10">
        <v>23</v>
      </c>
      <c r="E56" s="10">
        <v>4</v>
      </c>
      <c r="F56" s="10">
        <v>21</v>
      </c>
      <c r="G56" s="10">
        <v>13</v>
      </c>
      <c r="H56" s="10">
        <v>26</v>
      </c>
      <c r="I56" s="10">
        <f t="shared" si="2"/>
        <v>-4.5454545454545456E-2</v>
      </c>
      <c r="J56">
        <f>AVERAGE(I56:I61)</f>
        <v>1.3819889653601083E-2</v>
      </c>
      <c r="K56">
        <f>_xlfn.STDEV.P(I56:I61)/SQRT(6)</f>
        <v>8.2941902470661577E-2</v>
      </c>
    </row>
    <row r="57" spans="1:11" x14ac:dyDescent="0.55000000000000004">
      <c r="A57" s="8" t="s">
        <v>26</v>
      </c>
      <c r="B57" s="9" t="s">
        <v>13</v>
      </c>
      <c r="C57" s="9">
        <v>50</v>
      </c>
      <c r="D57" s="10">
        <v>21</v>
      </c>
      <c r="E57" s="10">
        <v>6</v>
      </c>
      <c r="F57" s="10">
        <v>19</v>
      </c>
      <c r="G57" s="10">
        <v>5</v>
      </c>
      <c r="H57" s="10">
        <v>12</v>
      </c>
      <c r="I57" s="10">
        <f t="shared" si="2"/>
        <v>0.20454545454545456</v>
      </c>
    </row>
    <row r="58" spans="1:11" x14ac:dyDescent="0.55000000000000004">
      <c r="A58" s="8" t="s">
        <v>26</v>
      </c>
      <c r="B58" s="9" t="s">
        <v>13</v>
      </c>
      <c r="C58" s="9">
        <v>50</v>
      </c>
      <c r="D58" s="10">
        <v>13</v>
      </c>
      <c r="E58" s="10">
        <v>13</v>
      </c>
      <c r="F58" s="10">
        <v>10</v>
      </c>
      <c r="G58" s="10">
        <v>3</v>
      </c>
      <c r="H58" s="10">
        <v>9</v>
      </c>
      <c r="I58" s="10">
        <f t="shared" si="2"/>
        <v>0.10526315789473684</v>
      </c>
    </row>
    <row r="59" spans="1:11" x14ac:dyDescent="0.55000000000000004">
      <c r="A59" s="8" t="s">
        <v>26</v>
      </c>
      <c r="B59" s="9" t="s">
        <v>13</v>
      </c>
      <c r="C59" s="9">
        <v>50</v>
      </c>
      <c r="D59" s="10">
        <v>23</v>
      </c>
      <c r="E59" s="10">
        <v>8</v>
      </c>
      <c r="F59" s="10">
        <v>37</v>
      </c>
      <c r="G59" s="10">
        <v>4</v>
      </c>
      <c r="H59" s="10">
        <v>29</v>
      </c>
      <c r="I59" s="10">
        <f t="shared" si="2"/>
        <v>-9.375E-2</v>
      </c>
    </row>
    <row r="60" spans="1:11" x14ac:dyDescent="0.55000000000000004">
      <c r="A60" s="8" t="s">
        <v>26</v>
      </c>
      <c r="B60" s="9" t="s">
        <v>13</v>
      </c>
      <c r="C60" s="9">
        <v>50</v>
      </c>
      <c r="D60" s="10">
        <v>9</v>
      </c>
      <c r="E60" s="10">
        <v>11</v>
      </c>
      <c r="F60" s="10">
        <v>24</v>
      </c>
      <c r="G60" s="10">
        <v>9</v>
      </c>
      <c r="H60" s="10">
        <v>29</v>
      </c>
      <c r="I60" s="10">
        <f t="shared" si="2"/>
        <v>-0.34482758620689657</v>
      </c>
    </row>
    <row r="61" spans="1:11" x14ac:dyDescent="0.55000000000000004">
      <c r="A61" s="8" t="s">
        <v>26</v>
      </c>
      <c r="B61" s="9" t="s">
        <v>13</v>
      </c>
      <c r="C61" s="9">
        <v>50</v>
      </c>
      <c r="D61" s="10">
        <v>17</v>
      </c>
      <c r="E61" s="10">
        <v>5</v>
      </c>
      <c r="F61" s="10">
        <v>16</v>
      </c>
      <c r="G61" s="10">
        <v>5</v>
      </c>
      <c r="H61" s="10">
        <v>8</v>
      </c>
      <c r="I61" s="10">
        <f t="shared" si="2"/>
        <v>0.25714285714285712</v>
      </c>
    </row>
    <row r="62" spans="1:11" x14ac:dyDescent="0.55000000000000004">
      <c r="A62" s="8" t="s">
        <v>22</v>
      </c>
      <c r="B62" s="9" t="s">
        <v>13</v>
      </c>
      <c r="C62" s="9">
        <v>25</v>
      </c>
      <c r="D62" s="10">
        <v>36</v>
      </c>
      <c r="E62" s="10">
        <v>16</v>
      </c>
      <c r="F62" s="10">
        <v>9</v>
      </c>
      <c r="G62" s="10">
        <v>9</v>
      </c>
      <c r="H62" s="10">
        <v>101</v>
      </c>
      <c r="I62" s="10">
        <f t="shared" si="2"/>
        <v>-0.40123456790123457</v>
      </c>
      <c r="J62">
        <f>AVERAGE(I62:I67)</f>
        <v>-0.26942526821614005</v>
      </c>
      <c r="K62">
        <f>_xlfn.STDEV.P(I62:I67)/SQRT(6)</f>
        <v>2.5555586416482725E-2</v>
      </c>
    </row>
    <row r="63" spans="1:11" x14ac:dyDescent="0.55000000000000004">
      <c r="A63" s="8" t="s">
        <v>22</v>
      </c>
      <c r="B63" s="9" t="s">
        <v>13</v>
      </c>
      <c r="C63" s="9">
        <v>25</v>
      </c>
      <c r="D63" s="10">
        <v>24</v>
      </c>
      <c r="E63" s="10">
        <v>8</v>
      </c>
      <c r="F63" s="10">
        <v>2</v>
      </c>
      <c r="G63" s="10">
        <v>8</v>
      </c>
      <c r="H63" s="10">
        <v>43</v>
      </c>
      <c r="I63" s="10">
        <f t="shared" si="2"/>
        <v>-0.2289156626506024</v>
      </c>
    </row>
    <row r="64" spans="1:11" x14ac:dyDescent="0.55000000000000004">
      <c r="A64" s="8" t="s">
        <v>22</v>
      </c>
      <c r="B64" s="9" t="s">
        <v>13</v>
      </c>
      <c r="C64" s="9">
        <v>25</v>
      </c>
      <c r="D64" s="10">
        <v>25</v>
      </c>
      <c r="E64" s="10">
        <v>10</v>
      </c>
      <c r="F64" s="10">
        <v>17</v>
      </c>
      <c r="G64" s="10">
        <v>13</v>
      </c>
      <c r="H64" s="10">
        <v>44</v>
      </c>
      <c r="I64" s="10">
        <f t="shared" si="2"/>
        <v>-0.20652173913043478</v>
      </c>
    </row>
    <row r="65" spans="1:11" x14ac:dyDescent="0.55000000000000004">
      <c r="A65" s="8" t="s">
        <v>22</v>
      </c>
      <c r="B65" s="9" t="s">
        <v>13</v>
      </c>
      <c r="C65" s="9">
        <v>25</v>
      </c>
      <c r="D65" s="10">
        <v>11</v>
      </c>
      <c r="E65" s="10">
        <v>7</v>
      </c>
      <c r="F65" s="10">
        <v>12</v>
      </c>
      <c r="G65" s="10">
        <v>13</v>
      </c>
      <c r="H65" s="10">
        <v>26</v>
      </c>
      <c r="I65" s="10">
        <f t="shared" si="2"/>
        <v>-0.26315789473684209</v>
      </c>
    </row>
    <row r="66" spans="1:11" x14ac:dyDescent="0.55000000000000004">
      <c r="A66" s="8" t="s">
        <v>22</v>
      </c>
      <c r="B66" s="9" t="s">
        <v>13</v>
      </c>
      <c r="C66" s="9">
        <v>25</v>
      </c>
      <c r="D66" s="10">
        <v>40</v>
      </c>
      <c r="E66" s="10">
        <v>28</v>
      </c>
      <c r="F66" s="10">
        <v>23</v>
      </c>
      <c r="G66" s="10">
        <v>20</v>
      </c>
      <c r="H66" s="10">
        <v>82</v>
      </c>
      <c r="I66" s="10">
        <f t="shared" si="2"/>
        <v>-0.24705882352941178</v>
      </c>
    </row>
    <row r="67" spans="1:11" x14ac:dyDescent="0.55000000000000004">
      <c r="A67" s="8" t="s">
        <v>22</v>
      </c>
      <c r="B67" s="9" t="s">
        <v>13</v>
      </c>
      <c r="C67" s="9">
        <v>25</v>
      </c>
      <c r="D67" s="10">
        <v>39</v>
      </c>
      <c r="E67" s="10">
        <v>26</v>
      </c>
      <c r="F67" s="10">
        <v>35</v>
      </c>
      <c r="G67" s="10">
        <v>26</v>
      </c>
      <c r="H67" s="10">
        <v>87</v>
      </c>
      <c r="I67" s="10">
        <f t="shared" si="2"/>
        <v>-0.2696629213483146</v>
      </c>
    </row>
    <row r="68" spans="1:11" x14ac:dyDescent="0.55000000000000004">
      <c r="A68" s="8" t="s">
        <v>23</v>
      </c>
      <c r="B68" s="9" t="s">
        <v>13</v>
      </c>
      <c r="C68" s="9">
        <v>25</v>
      </c>
      <c r="D68" s="10">
        <v>67</v>
      </c>
      <c r="E68" s="10">
        <v>2</v>
      </c>
      <c r="F68" s="10">
        <v>7</v>
      </c>
      <c r="G68" s="10">
        <v>4</v>
      </c>
      <c r="H68" s="10">
        <v>12</v>
      </c>
      <c r="I68" s="10">
        <f t="shared" si="2"/>
        <v>0.6470588235294118</v>
      </c>
      <c r="J68">
        <f>AVERAGE(I68:I73)</f>
        <v>0.71213839392323586</v>
      </c>
      <c r="K68">
        <f>_xlfn.STDEV.P(I68:I73)/SQRT(6)</f>
        <v>4.0382268933585201E-2</v>
      </c>
    </row>
    <row r="69" spans="1:11" x14ac:dyDescent="0.55000000000000004">
      <c r="A69" s="8" t="s">
        <v>23</v>
      </c>
      <c r="B69" s="9" t="s">
        <v>13</v>
      </c>
      <c r="C69" s="9">
        <v>25</v>
      </c>
      <c r="D69" s="10">
        <v>69</v>
      </c>
      <c r="E69" s="10">
        <v>8</v>
      </c>
      <c r="F69" s="10">
        <v>6</v>
      </c>
      <c r="G69" s="10">
        <v>11</v>
      </c>
      <c r="H69" s="10">
        <v>13</v>
      </c>
      <c r="I69" s="10">
        <f t="shared" si="2"/>
        <v>0.5544554455445545</v>
      </c>
    </row>
    <row r="70" spans="1:11" x14ac:dyDescent="0.55000000000000004">
      <c r="A70" s="8" t="s">
        <v>23</v>
      </c>
      <c r="B70" s="9" t="s">
        <v>13</v>
      </c>
      <c r="C70" s="9">
        <v>25</v>
      </c>
      <c r="D70" s="10">
        <v>47</v>
      </c>
      <c r="E70" s="10">
        <v>3</v>
      </c>
      <c r="F70" s="10">
        <v>2</v>
      </c>
      <c r="G70" s="10">
        <v>3</v>
      </c>
      <c r="H70" s="10">
        <v>3</v>
      </c>
      <c r="I70" s="10">
        <f t="shared" si="2"/>
        <v>0.7857142857142857</v>
      </c>
    </row>
    <row r="71" spans="1:11" x14ac:dyDescent="0.55000000000000004">
      <c r="A71" s="8" t="s">
        <v>23</v>
      </c>
      <c r="B71" s="9" t="s">
        <v>13</v>
      </c>
      <c r="C71" s="9">
        <v>25</v>
      </c>
      <c r="D71" s="10">
        <v>39</v>
      </c>
      <c r="E71" s="10">
        <v>8</v>
      </c>
      <c r="F71" s="10">
        <v>10</v>
      </c>
      <c r="G71" s="10">
        <v>2</v>
      </c>
      <c r="H71" s="10">
        <v>1</v>
      </c>
      <c r="I71" s="10">
        <f t="shared" si="2"/>
        <v>0.76</v>
      </c>
    </row>
    <row r="72" spans="1:11" x14ac:dyDescent="0.55000000000000004">
      <c r="A72" s="8" t="s">
        <v>23</v>
      </c>
      <c r="B72" s="9" t="s">
        <v>13</v>
      </c>
      <c r="C72" s="9">
        <v>25</v>
      </c>
      <c r="D72" s="10">
        <v>90</v>
      </c>
      <c r="E72" s="10">
        <v>10</v>
      </c>
      <c r="F72" s="10">
        <v>15</v>
      </c>
      <c r="G72" s="10">
        <v>1</v>
      </c>
      <c r="H72" s="10">
        <v>2</v>
      </c>
      <c r="I72" s="10">
        <f t="shared" si="2"/>
        <v>0.85436893203883491</v>
      </c>
    </row>
    <row r="73" spans="1:11" x14ac:dyDescent="0.55000000000000004">
      <c r="A73" s="8" t="s">
        <v>23</v>
      </c>
      <c r="B73" s="9" t="s">
        <v>13</v>
      </c>
      <c r="C73" s="9">
        <v>25</v>
      </c>
      <c r="D73" s="10">
        <v>52</v>
      </c>
      <c r="E73" s="10">
        <v>13</v>
      </c>
      <c r="F73" s="10">
        <v>11</v>
      </c>
      <c r="G73" s="10">
        <v>5</v>
      </c>
      <c r="H73" s="10">
        <v>3</v>
      </c>
      <c r="I73" s="10">
        <f t="shared" si="2"/>
        <v>0.67123287671232879</v>
      </c>
    </row>
    <row r="74" spans="1:11" x14ac:dyDescent="0.55000000000000004">
      <c r="A74" s="8" t="s">
        <v>24</v>
      </c>
      <c r="B74" s="9" t="s">
        <v>13</v>
      </c>
      <c r="C74" s="9">
        <v>25</v>
      </c>
      <c r="D74" s="10">
        <v>2</v>
      </c>
      <c r="E74" s="10">
        <v>1</v>
      </c>
      <c r="F74" s="10">
        <v>19</v>
      </c>
      <c r="G74" s="10">
        <v>3</v>
      </c>
      <c r="H74" s="10">
        <v>92</v>
      </c>
      <c r="I74" s="10">
        <f t="shared" si="2"/>
        <v>-0.91836734693877553</v>
      </c>
      <c r="J74">
        <f>AVERAGE(I74:I79)</f>
        <v>-0.92438221554205191</v>
      </c>
      <c r="K74">
        <f>_xlfn.STDEV.P(I74:I79)/SQRT(6)</f>
        <v>1.481851731290261E-2</v>
      </c>
    </row>
    <row r="75" spans="1:11" x14ac:dyDescent="0.55000000000000004">
      <c r="A75" s="8" t="s">
        <v>24</v>
      </c>
      <c r="B75" s="9" t="s">
        <v>13</v>
      </c>
      <c r="C75" s="9">
        <v>25</v>
      </c>
      <c r="D75" s="10">
        <v>0</v>
      </c>
      <c r="E75" s="10">
        <v>0</v>
      </c>
      <c r="F75" s="10">
        <v>16</v>
      </c>
      <c r="G75" s="10">
        <v>3</v>
      </c>
      <c r="H75" s="10">
        <v>66</v>
      </c>
      <c r="I75" s="10">
        <f t="shared" si="2"/>
        <v>-0.95652173913043481</v>
      </c>
    </row>
    <row r="76" spans="1:11" x14ac:dyDescent="0.55000000000000004">
      <c r="A76" s="8" t="s">
        <v>24</v>
      </c>
      <c r="B76" s="9" t="s">
        <v>13</v>
      </c>
      <c r="C76" s="9">
        <v>25</v>
      </c>
      <c r="D76" s="10">
        <v>1</v>
      </c>
      <c r="E76" s="10">
        <v>1</v>
      </c>
      <c r="F76" s="10">
        <v>17</v>
      </c>
      <c r="G76" s="10">
        <v>2</v>
      </c>
      <c r="H76" s="10">
        <v>73</v>
      </c>
      <c r="I76" s="10">
        <f t="shared" si="2"/>
        <v>-0.93506493506493504</v>
      </c>
    </row>
    <row r="77" spans="1:11" x14ac:dyDescent="0.55000000000000004">
      <c r="A77" s="8" t="s">
        <v>24</v>
      </c>
      <c r="B77" s="9" t="s">
        <v>13</v>
      </c>
      <c r="C77" s="9">
        <v>25</v>
      </c>
      <c r="D77" s="10">
        <v>3</v>
      </c>
      <c r="E77" s="10">
        <v>0</v>
      </c>
      <c r="F77" s="10">
        <v>48</v>
      </c>
      <c r="G77" s="10">
        <v>3</v>
      </c>
      <c r="H77" s="10">
        <v>104</v>
      </c>
      <c r="I77" s="10">
        <f t="shared" si="2"/>
        <v>-0.91818181818181821</v>
      </c>
    </row>
    <row r="78" spans="1:11" x14ac:dyDescent="0.55000000000000004">
      <c r="A78" s="8" t="s">
        <v>24</v>
      </c>
      <c r="B78" s="9" t="s">
        <v>13</v>
      </c>
      <c r="C78" s="9">
        <v>25</v>
      </c>
      <c r="D78" s="10">
        <v>0</v>
      </c>
      <c r="E78" s="10">
        <v>1</v>
      </c>
      <c r="F78" s="10">
        <v>60</v>
      </c>
      <c r="G78" s="10">
        <v>6</v>
      </c>
      <c r="H78" s="10">
        <v>192</v>
      </c>
      <c r="I78" s="10">
        <f t="shared" si="2"/>
        <v>-0.96482412060301503</v>
      </c>
    </row>
    <row r="79" spans="1:11" x14ac:dyDescent="0.55000000000000004">
      <c r="A79" s="8" t="s">
        <v>24</v>
      </c>
      <c r="B79" s="9" t="s">
        <v>13</v>
      </c>
      <c r="C79" s="9">
        <v>25</v>
      </c>
      <c r="D79" s="10">
        <v>1</v>
      </c>
      <c r="E79" s="10">
        <v>0</v>
      </c>
      <c r="F79" s="10">
        <v>33</v>
      </c>
      <c r="G79" s="10">
        <v>9</v>
      </c>
      <c r="H79" s="10">
        <v>65</v>
      </c>
      <c r="I79" s="10">
        <f t="shared" si="2"/>
        <v>-0.85333333333333339</v>
      </c>
    </row>
    <row r="80" spans="1:11" x14ac:dyDescent="0.55000000000000004">
      <c r="A80" s="8" t="s">
        <v>25</v>
      </c>
      <c r="B80" s="9" t="s">
        <v>13</v>
      </c>
      <c r="C80" s="9">
        <v>25</v>
      </c>
      <c r="D80" s="10">
        <v>44</v>
      </c>
      <c r="E80" s="10">
        <v>1</v>
      </c>
      <c r="F80" s="10">
        <v>12</v>
      </c>
      <c r="G80" s="10">
        <v>0</v>
      </c>
      <c r="H80" s="10">
        <v>0</v>
      </c>
      <c r="I80" s="10">
        <f>(D80-H80)/SUM(D80,E80,G80,H80)</f>
        <v>0.97777777777777775</v>
      </c>
      <c r="J80">
        <f>AVERAGE(I80:I85)</f>
        <v>0.90523113914262243</v>
      </c>
      <c r="K80">
        <f>_xlfn.STDEV.P(I80:I85)/SQRT(6)</f>
        <v>2.4336137588315588E-2</v>
      </c>
    </row>
    <row r="81" spans="1:11" x14ac:dyDescent="0.55000000000000004">
      <c r="A81" s="8" t="s">
        <v>25</v>
      </c>
      <c r="B81" s="9" t="s">
        <v>13</v>
      </c>
      <c r="C81" s="9">
        <v>25</v>
      </c>
      <c r="D81" s="10">
        <v>53</v>
      </c>
      <c r="E81" s="10">
        <v>1</v>
      </c>
      <c r="F81" s="10">
        <v>12</v>
      </c>
      <c r="G81" s="10">
        <v>0</v>
      </c>
      <c r="H81" s="10">
        <v>2</v>
      </c>
      <c r="I81" s="10">
        <f>(D81-H81)/SUM(D81,E81,G81,H81)</f>
        <v>0.9107142857142857</v>
      </c>
    </row>
    <row r="82" spans="1:11" x14ac:dyDescent="0.55000000000000004">
      <c r="A82" s="8" t="s">
        <v>25</v>
      </c>
      <c r="B82" s="9" t="s">
        <v>13</v>
      </c>
      <c r="C82" s="9">
        <v>25</v>
      </c>
      <c r="D82" s="10">
        <v>120</v>
      </c>
      <c r="E82" s="10">
        <v>4</v>
      </c>
      <c r="F82" s="10">
        <v>17</v>
      </c>
      <c r="G82" s="10">
        <v>0</v>
      </c>
      <c r="H82" s="10">
        <v>2</v>
      </c>
      <c r="I82" s="10">
        <f t="shared" ref="I82:I85" si="3">(D82-H82)/SUM(D82,E82,G82,H82)</f>
        <v>0.93650793650793651</v>
      </c>
    </row>
    <row r="83" spans="1:11" x14ac:dyDescent="0.55000000000000004">
      <c r="A83" s="8" t="s">
        <v>25</v>
      </c>
      <c r="B83" s="9" t="s">
        <v>13</v>
      </c>
      <c r="C83" s="9">
        <v>25</v>
      </c>
      <c r="D83" s="10">
        <v>59</v>
      </c>
      <c r="E83" s="10">
        <v>0</v>
      </c>
      <c r="F83" s="10">
        <v>8</v>
      </c>
      <c r="G83" s="10">
        <v>0</v>
      </c>
      <c r="H83" s="10">
        <v>7</v>
      </c>
      <c r="I83" s="10">
        <f t="shared" si="3"/>
        <v>0.78787878787878785</v>
      </c>
    </row>
    <row r="84" spans="1:11" x14ac:dyDescent="0.55000000000000004">
      <c r="A84" s="8" t="s">
        <v>25</v>
      </c>
      <c r="B84" s="9" t="s">
        <v>13</v>
      </c>
      <c r="C84" s="9">
        <v>25</v>
      </c>
      <c r="D84" s="10">
        <v>73</v>
      </c>
      <c r="E84" s="10">
        <v>1</v>
      </c>
      <c r="F84" s="10">
        <v>9</v>
      </c>
      <c r="G84" s="10">
        <v>0</v>
      </c>
      <c r="H84" s="10">
        <v>2</v>
      </c>
      <c r="I84" s="10">
        <f t="shared" si="3"/>
        <v>0.93421052631578949</v>
      </c>
    </row>
    <row r="85" spans="1:11" x14ac:dyDescent="0.55000000000000004">
      <c r="A85" s="8" t="s">
        <v>25</v>
      </c>
      <c r="B85" s="9" t="s">
        <v>13</v>
      </c>
      <c r="C85" s="9">
        <v>25</v>
      </c>
      <c r="D85" s="10">
        <v>114</v>
      </c>
      <c r="E85" s="10">
        <v>0</v>
      </c>
      <c r="F85" s="10">
        <v>6</v>
      </c>
      <c r="G85" s="10">
        <v>0</v>
      </c>
      <c r="H85" s="10">
        <v>7</v>
      </c>
      <c r="I85" s="10">
        <f t="shared" si="3"/>
        <v>0.88429752066115708</v>
      </c>
    </row>
    <row r="86" spans="1:11" x14ac:dyDescent="0.55000000000000004">
      <c r="A86" s="8" t="s">
        <v>26</v>
      </c>
      <c r="B86" s="9" t="s">
        <v>13</v>
      </c>
      <c r="C86" s="9">
        <v>25</v>
      </c>
      <c r="D86" s="10">
        <v>26</v>
      </c>
      <c r="E86" s="10">
        <v>7</v>
      </c>
      <c r="F86" s="10">
        <v>38</v>
      </c>
      <c r="G86" s="10">
        <v>9</v>
      </c>
      <c r="H86" s="10">
        <v>27</v>
      </c>
      <c r="I86" s="10">
        <f>(D86-H86)/SUM(D86,E86,G86,H86)</f>
        <v>-1.4492753623188406E-2</v>
      </c>
      <c r="J86">
        <f>AVERAGE(I86:I91)</f>
        <v>0.16983038591442121</v>
      </c>
      <c r="K86">
        <f>_xlfn.STDEV.P(I86:I91)/SQRT(6)</f>
        <v>8.7890846161896685E-2</v>
      </c>
    </row>
    <row r="87" spans="1:11" x14ac:dyDescent="0.55000000000000004">
      <c r="A87" s="8" t="s">
        <v>26</v>
      </c>
      <c r="B87" s="9" t="s">
        <v>13</v>
      </c>
      <c r="C87" s="9">
        <v>25</v>
      </c>
      <c r="D87" s="10">
        <v>16</v>
      </c>
      <c r="E87" s="10">
        <v>7</v>
      </c>
      <c r="F87" s="10">
        <v>26</v>
      </c>
      <c r="G87" s="10">
        <v>14</v>
      </c>
      <c r="H87" s="10">
        <v>8</v>
      </c>
      <c r="I87" s="10">
        <f>(D87-H87)/SUM(D87,E87,G87,H87)</f>
        <v>0.17777777777777778</v>
      </c>
    </row>
    <row r="88" spans="1:11" x14ac:dyDescent="0.55000000000000004">
      <c r="A88" s="8" t="s">
        <v>26</v>
      </c>
      <c r="B88" s="9" t="s">
        <v>13</v>
      </c>
      <c r="C88" s="9">
        <v>25</v>
      </c>
      <c r="D88" s="10">
        <v>36</v>
      </c>
      <c r="E88" s="10">
        <v>13</v>
      </c>
      <c r="F88" s="10">
        <v>22</v>
      </c>
      <c r="G88" s="10">
        <v>3</v>
      </c>
      <c r="H88" s="10">
        <v>17</v>
      </c>
      <c r="I88" s="10">
        <f t="shared" ref="I88:I91" si="4">(D88-H88)/SUM(D88,E88,G88,H88)</f>
        <v>0.27536231884057971</v>
      </c>
    </row>
    <row r="89" spans="1:11" x14ac:dyDescent="0.55000000000000004">
      <c r="A89" s="8" t="s">
        <v>26</v>
      </c>
      <c r="B89" s="9" t="s">
        <v>13</v>
      </c>
      <c r="C89" s="9">
        <v>25</v>
      </c>
      <c r="D89" s="10">
        <v>12</v>
      </c>
      <c r="E89" s="10">
        <v>4</v>
      </c>
      <c r="F89" s="10">
        <v>7</v>
      </c>
      <c r="G89" s="10">
        <v>2</v>
      </c>
      <c r="H89" s="10">
        <v>1</v>
      </c>
      <c r="I89" s="10">
        <f t="shared" si="4"/>
        <v>0.57894736842105265</v>
      </c>
    </row>
    <row r="90" spans="1:11" x14ac:dyDescent="0.55000000000000004">
      <c r="A90" s="8" t="s">
        <v>26</v>
      </c>
      <c r="B90" s="9" t="s">
        <v>13</v>
      </c>
      <c r="C90" s="9">
        <v>25</v>
      </c>
      <c r="D90" s="10">
        <v>14</v>
      </c>
      <c r="E90" s="10">
        <v>7</v>
      </c>
      <c r="F90" s="10">
        <v>29</v>
      </c>
      <c r="G90" s="10">
        <v>9</v>
      </c>
      <c r="H90" s="10">
        <v>17</v>
      </c>
      <c r="I90" s="10">
        <f t="shared" si="4"/>
        <v>-6.3829787234042548E-2</v>
      </c>
    </row>
    <row r="91" spans="1:11" x14ac:dyDescent="0.55000000000000004">
      <c r="A91" s="8" t="s">
        <v>26</v>
      </c>
      <c r="B91" s="9" t="s">
        <v>13</v>
      </c>
      <c r="C91" s="9">
        <v>25</v>
      </c>
      <c r="D91" s="10">
        <v>20</v>
      </c>
      <c r="E91" s="10">
        <v>3</v>
      </c>
      <c r="F91" s="10">
        <v>8</v>
      </c>
      <c r="G91" s="10">
        <v>6</v>
      </c>
      <c r="H91" s="10">
        <v>17</v>
      </c>
      <c r="I91" s="10">
        <f t="shared" si="4"/>
        <v>6.5217391304347824E-2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91245-0DF9-4EB7-800D-9AE52B528B24}">
  <dimension ref="A1:J55"/>
  <sheetViews>
    <sheetView topLeftCell="A32" workbookViewId="0">
      <selection sqref="A1:H55"/>
    </sheetView>
  </sheetViews>
  <sheetFormatPr defaultRowHeight="18" x14ac:dyDescent="0.55000000000000004"/>
  <sheetData>
    <row r="1" spans="1:10" x14ac:dyDescent="0.55000000000000004">
      <c r="A1" s="1" t="s">
        <v>4</v>
      </c>
      <c r="B1" s="2" t="s">
        <v>5</v>
      </c>
      <c r="C1" s="2" t="s">
        <v>6</v>
      </c>
      <c r="D1" s="3" t="s">
        <v>7</v>
      </c>
      <c r="E1" s="4" t="s">
        <v>8</v>
      </c>
      <c r="F1" s="5" t="s">
        <v>9</v>
      </c>
      <c r="G1" s="6" t="s">
        <v>10</v>
      </c>
      <c r="H1" s="7" t="s">
        <v>11</v>
      </c>
      <c r="I1" t="s">
        <v>30</v>
      </c>
    </row>
    <row r="2" spans="1:10" x14ac:dyDescent="0.55000000000000004">
      <c r="A2" s="8" t="s">
        <v>19</v>
      </c>
      <c r="B2" s="9" t="s">
        <v>13</v>
      </c>
      <c r="C2" s="9">
        <v>100</v>
      </c>
      <c r="D2" s="10">
        <v>38</v>
      </c>
      <c r="E2" s="10">
        <v>33</v>
      </c>
      <c r="F2" s="10">
        <v>28</v>
      </c>
      <c r="G2" s="10">
        <v>69</v>
      </c>
      <c r="H2" s="10">
        <f t="shared" ref="H2:H13" si="0">(D2-G2)/SUM(D2,E2,F2,G2)</f>
        <v>-0.18452380952380953</v>
      </c>
      <c r="I2">
        <f>AVERAGE(H2:H7)</f>
        <v>-8.3993914608275155E-2</v>
      </c>
      <c r="J2">
        <f>_xlfn.STDEV.P(H2:H7)/SQRT(6)</f>
        <v>4.5707966486166478E-2</v>
      </c>
    </row>
    <row r="3" spans="1:10" x14ac:dyDescent="0.55000000000000004">
      <c r="A3" s="8" t="s">
        <v>19</v>
      </c>
      <c r="B3" s="9" t="s">
        <v>13</v>
      </c>
      <c r="C3" s="9">
        <v>100</v>
      </c>
      <c r="D3" s="10">
        <v>64</v>
      </c>
      <c r="E3" s="10">
        <v>45</v>
      </c>
      <c r="F3" s="10">
        <v>33</v>
      </c>
      <c r="G3" s="10">
        <v>95</v>
      </c>
      <c r="H3" s="10">
        <f t="shared" si="0"/>
        <v>-0.13080168776371309</v>
      </c>
    </row>
    <row r="4" spans="1:10" x14ac:dyDescent="0.55000000000000004">
      <c r="A4" s="8" t="s">
        <v>19</v>
      </c>
      <c r="B4" s="9" t="s">
        <v>13</v>
      </c>
      <c r="C4" s="9">
        <v>100</v>
      </c>
      <c r="D4">
        <v>59</v>
      </c>
      <c r="E4">
        <v>43</v>
      </c>
      <c r="F4">
        <v>9</v>
      </c>
      <c r="G4">
        <v>43</v>
      </c>
      <c r="H4" s="10">
        <f t="shared" si="0"/>
        <v>0.1038961038961039</v>
      </c>
    </row>
    <row r="5" spans="1:10" x14ac:dyDescent="0.55000000000000004">
      <c r="A5" s="8" t="s">
        <v>19</v>
      </c>
      <c r="B5" s="9" t="s">
        <v>13</v>
      </c>
      <c r="C5" s="9">
        <v>100</v>
      </c>
      <c r="D5" s="10">
        <v>65</v>
      </c>
      <c r="E5" s="10">
        <v>54</v>
      </c>
      <c r="F5" s="10">
        <v>21</v>
      </c>
      <c r="G5" s="10">
        <v>58</v>
      </c>
      <c r="H5" s="10">
        <f t="shared" si="0"/>
        <v>3.5353535353535352E-2</v>
      </c>
    </row>
    <row r="6" spans="1:10" x14ac:dyDescent="0.55000000000000004">
      <c r="A6" s="8" t="s">
        <v>19</v>
      </c>
      <c r="B6" s="9" t="s">
        <v>13</v>
      </c>
      <c r="C6" s="9">
        <v>100</v>
      </c>
      <c r="D6" s="10">
        <v>31</v>
      </c>
      <c r="E6" s="10">
        <v>35</v>
      </c>
      <c r="F6" s="10">
        <v>25</v>
      </c>
      <c r="G6" s="10">
        <v>52</v>
      </c>
      <c r="H6" s="10">
        <f t="shared" si="0"/>
        <v>-0.14685314685314685</v>
      </c>
    </row>
    <row r="7" spans="1:10" x14ac:dyDescent="0.55000000000000004">
      <c r="A7" s="8" t="s">
        <v>19</v>
      </c>
      <c r="B7" s="9" t="s">
        <v>13</v>
      </c>
      <c r="C7" s="9">
        <v>100</v>
      </c>
      <c r="D7" s="10">
        <v>24</v>
      </c>
      <c r="E7" s="10">
        <v>21</v>
      </c>
      <c r="F7" s="10">
        <v>26</v>
      </c>
      <c r="G7" s="10">
        <v>45</v>
      </c>
      <c r="H7" s="10">
        <f t="shared" si="0"/>
        <v>-0.18103448275862069</v>
      </c>
    </row>
    <row r="8" spans="1:10" x14ac:dyDescent="0.55000000000000004">
      <c r="A8" s="8" t="s">
        <v>28</v>
      </c>
      <c r="B8" s="9" t="s">
        <v>13</v>
      </c>
      <c r="C8" s="9">
        <v>100</v>
      </c>
      <c r="D8" s="10">
        <v>107</v>
      </c>
      <c r="E8" s="10">
        <v>14</v>
      </c>
      <c r="F8" s="10">
        <v>4</v>
      </c>
      <c r="G8" s="10">
        <v>20</v>
      </c>
      <c r="H8" s="10">
        <f t="shared" si="0"/>
        <v>0.6</v>
      </c>
      <c r="I8">
        <f>AVERAGE(H8:H13)</f>
        <v>0.68895729941914474</v>
      </c>
      <c r="J8">
        <f>_xlfn.STDEV.P(H8:H13)/SQRT(6)</f>
        <v>3.7862178395072166E-2</v>
      </c>
    </row>
    <row r="9" spans="1:10" x14ac:dyDescent="0.55000000000000004">
      <c r="A9" s="8" t="s">
        <v>28</v>
      </c>
      <c r="B9" s="9" t="s">
        <v>13</v>
      </c>
      <c r="C9" s="9">
        <v>100</v>
      </c>
      <c r="D9" s="10">
        <v>101</v>
      </c>
      <c r="E9" s="10">
        <v>0</v>
      </c>
      <c r="F9" s="10">
        <v>2</v>
      </c>
      <c r="G9" s="10">
        <v>8</v>
      </c>
      <c r="H9" s="10">
        <f t="shared" si="0"/>
        <v>0.83783783783783783</v>
      </c>
    </row>
    <row r="10" spans="1:10" x14ac:dyDescent="0.55000000000000004">
      <c r="A10" s="8" t="s">
        <v>28</v>
      </c>
      <c r="B10" s="9" t="s">
        <v>13</v>
      </c>
      <c r="C10" s="9">
        <v>100</v>
      </c>
      <c r="D10" s="10">
        <v>200</v>
      </c>
      <c r="E10" s="10">
        <v>5</v>
      </c>
      <c r="F10" s="10">
        <v>3</v>
      </c>
      <c r="G10" s="10">
        <v>19</v>
      </c>
      <c r="H10" s="10">
        <f t="shared" si="0"/>
        <v>0.79735682819383258</v>
      </c>
    </row>
    <row r="11" spans="1:10" x14ac:dyDescent="0.55000000000000004">
      <c r="A11" s="8" t="s">
        <v>28</v>
      </c>
      <c r="B11" s="9" t="s">
        <v>13</v>
      </c>
      <c r="C11" s="9">
        <v>100</v>
      </c>
      <c r="D11" s="10">
        <v>178</v>
      </c>
      <c r="E11" s="10">
        <v>13</v>
      </c>
      <c r="F11" s="10">
        <v>5</v>
      </c>
      <c r="G11" s="10">
        <v>35</v>
      </c>
      <c r="H11" s="10">
        <f t="shared" si="0"/>
        <v>0.61904761904761907</v>
      </c>
    </row>
    <row r="12" spans="1:10" x14ac:dyDescent="0.55000000000000004">
      <c r="A12" s="8" t="s">
        <v>28</v>
      </c>
      <c r="B12" s="9" t="s">
        <v>13</v>
      </c>
      <c r="C12" s="9">
        <v>100</v>
      </c>
      <c r="D12" s="10">
        <v>134</v>
      </c>
      <c r="E12" s="10">
        <v>11</v>
      </c>
      <c r="F12" s="10">
        <v>12</v>
      </c>
      <c r="G12" s="10">
        <v>21</v>
      </c>
      <c r="H12" s="10">
        <f t="shared" si="0"/>
        <v>0.6348314606741573</v>
      </c>
    </row>
    <row r="13" spans="1:10" x14ac:dyDescent="0.55000000000000004">
      <c r="A13" s="8" t="s">
        <v>28</v>
      </c>
      <c r="B13" s="9" t="s">
        <v>13</v>
      </c>
      <c r="C13" s="9">
        <v>100</v>
      </c>
      <c r="D13" s="10">
        <v>146</v>
      </c>
      <c r="E13" s="10">
        <v>21</v>
      </c>
      <c r="F13" s="10">
        <v>11</v>
      </c>
      <c r="G13" s="10">
        <v>19</v>
      </c>
      <c r="H13" s="10">
        <f t="shared" si="0"/>
        <v>0.64467005076142136</v>
      </c>
    </row>
    <row r="14" spans="1:10" x14ac:dyDescent="0.55000000000000004">
      <c r="A14" s="8" t="s">
        <v>29</v>
      </c>
      <c r="B14" s="9" t="s">
        <v>13</v>
      </c>
      <c r="C14" s="9">
        <v>100</v>
      </c>
      <c r="D14" s="10">
        <v>145</v>
      </c>
      <c r="E14" s="10">
        <v>8</v>
      </c>
      <c r="F14" s="10">
        <v>3</v>
      </c>
      <c r="G14" s="10">
        <v>5</v>
      </c>
      <c r="H14" s="10">
        <f>(D14-G14)/SUM(D14,E14,F14,G14)</f>
        <v>0.86956521739130432</v>
      </c>
      <c r="I14">
        <f>AVERAGE(H14:H19)</f>
        <v>0.73874141035000862</v>
      </c>
      <c r="J14">
        <f>_xlfn.STDEV.P(H14:H19)/SQRT(6)</f>
        <v>2.5799552448516592E-2</v>
      </c>
    </row>
    <row r="15" spans="1:10" x14ac:dyDescent="0.55000000000000004">
      <c r="A15" s="8" t="s">
        <v>29</v>
      </c>
      <c r="B15" s="9" t="s">
        <v>13</v>
      </c>
      <c r="C15" s="9">
        <v>100</v>
      </c>
      <c r="D15" s="10">
        <v>120</v>
      </c>
      <c r="E15" s="10">
        <v>5</v>
      </c>
      <c r="F15" s="10">
        <v>5</v>
      </c>
      <c r="G15" s="10">
        <v>13</v>
      </c>
      <c r="H15" s="10">
        <f>(D15-G15)/SUM(D15,E15,F15,G15)</f>
        <v>0.74825174825174823</v>
      </c>
    </row>
    <row r="16" spans="1:10" x14ac:dyDescent="0.55000000000000004">
      <c r="A16" s="8" t="s">
        <v>29</v>
      </c>
      <c r="B16" s="9" t="s">
        <v>13</v>
      </c>
      <c r="C16" s="9">
        <v>100</v>
      </c>
      <c r="D16" s="10">
        <v>115</v>
      </c>
      <c r="E16" s="10">
        <v>4</v>
      </c>
      <c r="F16" s="10">
        <v>1</v>
      </c>
      <c r="G16" s="10">
        <v>19</v>
      </c>
      <c r="H16" s="10">
        <f t="shared" ref="H16:H55" si="1">(D16-G16)/SUM(D16,E16,F16,G16)</f>
        <v>0.69064748201438853</v>
      </c>
    </row>
    <row r="17" spans="1:10" x14ac:dyDescent="0.55000000000000004">
      <c r="A17" s="8" t="s">
        <v>29</v>
      </c>
      <c r="B17" s="9" t="s">
        <v>13</v>
      </c>
      <c r="C17" s="9">
        <v>100</v>
      </c>
      <c r="D17" s="10">
        <v>176</v>
      </c>
      <c r="E17" s="10">
        <v>13</v>
      </c>
      <c r="F17" s="10">
        <v>7</v>
      </c>
      <c r="G17" s="10">
        <v>26</v>
      </c>
      <c r="H17" s="10">
        <f t="shared" si="1"/>
        <v>0.67567567567567566</v>
      </c>
    </row>
    <row r="18" spans="1:10" x14ac:dyDescent="0.55000000000000004">
      <c r="A18" s="8" t="s">
        <v>29</v>
      </c>
      <c r="B18" s="9" t="s">
        <v>13</v>
      </c>
      <c r="C18" s="9">
        <v>100</v>
      </c>
      <c r="D18" s="10">
        <v>84</v>
      </c>
      <c r="E18" s="10">
        <v>10</v>
      </c>
      <c r="F18" s="10">
        <v>6</v>
      </c>
      <c r="G18" s="10">
        <v>7</v>
      </c>
      <c r="H18" s="10">
        <f t="shared" si="1"/>
        <v>0.71962616822429903</v>
      </c>
    </row>
    <row r="19" spans="1:10" x14ac:dyDescent="0.55000000000000004">
      <c r="A19" s="8" t="s">
        <v>29</v>
      </c>
      <c r="B19" s="9" t="s">
        <v>13</v>
      </c>
      <c r="C19" s="9">
        <v>100</v>
      </c>
      <c r="D19" s="10">
        <v>103</v>
      </c>
      <c r="E19" s="10">
        <v>5</v>
      </c>
      <c r="F19" s="10">
        <v>12</v>
      </c>
      <c r="G19" s="10">
        <v>9</v>
      </c>
      <c r="H19" s="10">
        <f t="shared" si="1"/>
        <v>0.72868217054263562</v>
      </c>
    </row>
    <row r="20" spans="1:10" x14ac:dyDescent="0.55000000000000004">
      <c r="A20" s="8" t="s">
        <v>19</v>
      </c>
      <c r="B20" s="9" t="s">
        <v>13</v>
      </c>
      <c r="C20" s="9">
        <v>50</v>
      </c>
      <c r="D20" s="10">
        <v>9</v>
      </c>
      <c r="E20" s="10">
        <v>16</v>
      </c>
      <c r="F20" s="10">
        <v>16</v>
      </c>
      <c r="G20" s="10">
        <v>167</v>
      </c>
      <c r="H20" s="10">
        <f t="shared" si="1"/>
        <v>-0.75961538461538458</v>
      </c>
      <c r="I20">
        <f>AVERAGE(H20:H25)</f>
        <v>-0.69481574181559391</v>
      </c>
      <c r="J20">
        <f>_xlfn.STDEV.P(H20:H25)/SQRT(6)</f>
        <v>2.7311859383315033E-2</v>
      </c>
    </row>
    <row r="21" spans="1:10" x14ac:dyDescent="0.55000000000000004">
      <c r="A21" s="8" t="s">
        <v>19</v>
      </c>
      <c r="B21" s="9" t="s">
        <v>13</v>
      </c>
      <c r="C21" s="9">
        <v>50</v>
      </c>
      <c r="D21" s="10">
        <v>9</v>
      </c>
      <c r="E21" s="10">
        <v>29</v>
      </c>
      <c r="F21" s="10">
        <v>37</v>
      </c>
      <c r="G21" s="10">
        <v>147</v>
      </c>
      <c r="H21" s="10">
        <f t="shared" si="1"/>
        <v>-0.6216216216216216</v>
      </c>
    </row>
    <row r="22" spans="1:10" x14ac:dyDescent="0.55000000000000004">
      <c r="A22" s="8" t="s">
        <v>19</v>
      </c>
      <c r="B22" s="9" t="s">
        <v>13</v>
      </c>
      <c r="C22" s="9">
        <v>50</v>
      </c>
      <c r="D22" s="10">
        <v>16</v>
      </c>
      <c r="E22" s="10">
        <v>10</v>
      </c>
      <c r="F22" s="10">
        <v>16</v>
      </c>
      <c r="G22" s="10">
        <v>113</v>
      </c>
      <c r="H22" s="10">
        <f t="shared" si="1"/>
        <v>-0.62580645161290327</v>
      </c>
    </row>
    <row r="23" spans="1:10" x14ac:dyDescent="0.55000000000000004">
      <c r="A23" s="8" t="s">
        <v>19</v>
      </c>
      <c r="B23" s="9" t="s">
        <v>13</v>
      </c>
      <c r="C23" s="9">
        <v>50</v>
      </c>
      <c r="D23" s="10">
        <v>12</v>
      </c>
      <c r="E23" s="10">
        <v>5</v>
      </c>
      <c r="F23" s="10">
        <v>4</v>
      </c>
      <c r="G23" s="10">
        <v>70</v>
      </c>
      <c r="H23" s="10">
        <f t="shared" si="1"/>
        <v>-0.63736263736263732</v>
      </c>
    </row>
    <row r="24" spans="1:10" x14ac:dyDescent="0.55000000000000004">
      <c r="A24" s="8" t="s">
        <v>19</v>
      </c>
      <c r="B24" s="9" t="s">
        <v>13</v>
      </c>
      <c r="C24" s="9">
        <v>50</v>
      </c>
      <c r="D24" s="10">
        <v>2</v>
      </c>
      <c r="E24" s="10">
        <v>7</v>
      </c>
      <c r="F24" s="10">
        <v>14</v>
      </c>
      <c r="G24" s="10">
        <v>86</v>
      </c>
      <c r="H24" s="10">
        <f t="shared" si="1"/>
        <v>-0.77064220183486243</v>
      </c>
    </row>
    <row r="25" spans="1:10" x14ac:dyDescent="0.55000000000000004">
      <c r="A25" s="8" t="s">
        <v>19</v>
      </c>
      <c r="B25" s="9" t="s">
        <v>13</v>
      </c>
      <c r="C25" s="9">
        <v>50</v>
      </c>
      <c r="D25" s="10">
        <v>0</v>
      </c>
      <c r="E25" s="10">
        <v>5</v>
      </c>
      <c r="F25" s="10">
        <v>11</v>
      </c>
      <c r="G25" s="10">
        <v>49</v>
      </c>
      <c r="H25" s="10">
        <f t="shared" si="1"/>
        <v>-0.75384615384615383</v>
      </c>
    </row>
    <row r="26" spans="1:10" x14ac:dyDescent="0.55000000000000004">
      <c r="A26" s="8" t="s">
        <v>28</v>
      </c>
      <c r="B26" s="9" t="s">
        <v>13</v>
      </c>
      <c r="C26" s="9">
        <v>50</v>
      </c>
      <c r="D26" s="10">
        <v>50</v>
      </c>
      <c r="E26" s="10">
        <v>3</v>
      </c>
      <c r="F26" s="10">
        <v>4</v>
      </c>
      <c r="G26" s="10">
        <v>74</v>
      </c>
      <c r="H26" s="10">
        <f t="shared" si="1"/>
        <v>-0.18320610687022901</v>
      </c>
      <c r="I26">
        <f>AVERAGE(H26:H31)</f>
        <v>-0.35787712953309875</v>
      </c>
      <c r="J26">
        <f>_xlfn.STDEV.P(H26:H31)/SQRT(6)</f>
        <v>5.6444918913774865E-2</v>
      </c>
    </row>
    <row r="27" spans="1:10" x14ac:dyDescent="0.55000000000000004">
      <c r="A27" s="8" t="s">
        <v>28</v>
      </c>
      <c r="B27" s="9" t="s">
        <v>13</v>
      </c>
      <c r="C27" s="9">
        <v>50</v>
      </c>
      <c r="D27" s="10">
        <v>40</v>
      </c>
      <c r="E27" s="10">
        <v>3</v>
      </c>
      <c r="F27" s="10">
        <v>3</v>
      </c>
      <c r="G27" s="10">
        <v>63</v>
      </c>
      <c r="H27" s="10">
        <f t="shared" si="1"/>
        <v>-0.21100917431192662</v>
      </c>
    </row>
    <row r="28" spans="1:10" x14ac:dyDescent="0.55000000000000004">
      <c r="A28" s="8" t="s">
        <v>28</v>
      </c>
      <c r="B28" s="9" t="s">
        <v>13</v>
      </c>
      <c r="C28" s="9">
        <v>50</v>
      </c>
      <c r="D28" s="10">
        <v>14</v>
      </c>
      <c r="E28" s="10">
        <v>10</v>
      </c>
      <c r="F28" s="10">
        <v>22</v>
      </c>
      <c r="G28" s="10">
        <v>99</v>
      </c>
      <c r="H28" s="10">
        <f t="shared" si="1"/>
        <v>-0.58620689655172409</v>
      </c>
    </row>
    <row r="29" spans="1:10" x14ac:dyDescent="0.55000000000000004">
      <c r="A29" s="8" t="s">
        <v>28</v>
      </c>
      <c r="B29" s="9" t="s">
        <v>13</v>
      </c>
      <c r="C29" s="9">
        <v>50</v>
      </c>
      <c r="D29" s="10">
        <v>14</v>
      </c>
      <c r="E29" s="10">
        <v>15</v>
      </c>
      <c r="F29" s="10">
        <v>17</v>
      </c>
      <c r="G29" s="10">
        <v>65</v>
      </c>
      <c r="H29" s="10">
        <f t="shared" si="1"/>
        <v>-0.45945945945945948</v>
      </c>
    </row>
    <row r="30" spans="1:10" x14ac:dyDescent="0.55000000000000004">
      <c r="A30" s="8" t="s">
        <v>28</v>
      </c>
      <c r="B30" s="9" t="s">
        <v>13</v>
      </c>
      <c r="C30" s="9">
        <v>50</v>
      </c>
      <c r="D30" s="10">
        <v>22</v>
      </c>
      <c r="E30" s="10">
        <v>17</v>
      </c>
      <c r="F30" s="10">
        <v>29</v>
      </c>
      <c r="G30" s="10">
        <v>73</v>
      </c>
      <c r="H30" s="10">
        <f t="shared" si="1"/>
        <v>-0.36170212765957449</v>
      </c>
    </row>
    <row r="31" spans="1:10" x14ac:dyDescent="0.55000000000000004">
      <c r="A31" s="8" t="s">
        <v>28</v>
      </c>
      <c r="B31" s="9" t="s">
        <v>13</v>
      </c>
      <c r="C31" s="9">
        <v>50</v>
      </c>
      <c r="D31" s="10">
        <v>22</v>
      </c>
      <c r="E31" s="10">
        <v>23</v>
      </c>
      <c r="F31" s="10">
        <v>39</v>
      </c>
      <c r="G31" s="10">
        <v>78</v>
      </c>
      <c r="H31" s="10">
        <f t="shared" si="1"/>
        <v>-0.34567901234567899</v>
      </c>
    </row>
    <row r="32" spans="1:10" x14ac:dyDescent="0.55000000000000004">
      <c r="A32" s="8" t="s">
        <v>29</v>
      </c>
      <c r="B32" s="9" t="s">
        <v>13</v>
      </c>
      <c r="C32" s="9">
        <v>50</v>
      </c>
      <c r="D32" s="10">
        <v>33</v>
      </c>
      <c r="E32" s="10">
        <v>16</v>
      </c>
      <c r="F32" s="10">
        <v>18</v>
      </c>
      <c r="G32" s="10">
        <v>78</v>
      </c>
      <c r="H32" s="10">
        <f t="shared" si="1"/>
        <v>-0.31034482758620691</v>
      </c>
      <c r="I32">
        <f>AVERAGE(H32:H37)</f>
        <v>-0.17807050111950293</v>
      </c>
      <c r="J32">
        <f>_xlfn.STDEV.P(H32:H37)/SQRT(6)</f>
        <v>6.033140275385044E-2</v>
      </c>
    </row>
    <row r="33" spans="1:10" x14ac:dyDescent="0.55000000000000004">
      <c r="A33" s="8" t="s">
        <v>29</v>
      </c>
      <c r="B33" s="9" t="s">
        <v>13</v>
      </c>
      <c r="C33" s="9">
        <v>50</v>
      </c>
      <c r="D33" s="10">
        <v>37</v>
      </c>
      <c r="E33" s="10">
        <v>10</v>
      </c>
      <c r="F33" s="10">
        <v>2</v>
      </c>
      <c r="G33" s="10">
        <v>35</v>
      </c>
      <c r="H33" s="10">
        <f t="shared" si="1"/>
        <v>2.3809523809523808E-2</v>
      </c>
    </row>
    <row r="34" spans="1:10" x14ac:dyDescent="0.55000000000000004">
      <c r="A34" s="8" t="s">
        <v>29</v>
      </c>
      <c r="B34" s="9" t="s">
        <v>13</v>
      </c>
      <c r="C34" s="9">
        <v>50</v>
      </c>
      <c r="D34" s="10">
        <v>6</v>
      </c>
      <c r="E34" s="10">
        <v>6</v>
      </c>
      <c r="F34" s="10">
        <v>7</v>
      </c>
      <c r="G34" s="10">
        <v>19</v>
      </c>
      <c r="H34" s="10">
        <f t="shared" si="1"/>
        <v>-0.34210526315789475</v>
      </c>
    </row>
    <row r="35" spans="1:10" x14ac:dyDescent="0.55000000000000004">
      <c r="A35" s="8" t="s">
        <v>29</v>
      </c>
      <c r="B35" s="9" t="s">
        <v>13</v>
      </c>
      <c r="C35" s="9">
        <v>50</v>
      </c>
      <c r="D35" s="10">
        <v>18</v>
      </c>
      <c r="E35" s="10">
        <v>18</v>
      </c>
      <c r="F35" s="10">
        <v>16</v>
      </c>
      <c r="G35" s="10">
        <v>47</v>
      </c>
      <c r="H35" s="10">
        <f t="shared" si="1"/>
        <v>-0.29292929292929293</v>
      </c>
    </row>
    <row r="36" spans="1:10" x14ac:dyDescent="0.55000000000000004">
      <c r="A36" s="8" t="s">
        <v>29</v>
      </c>
      <c r="B36" s="9" t="s">
        <v>13</v>
      </c>
      <c r="C36" s="9">
        <v>50</v>
      </c>
      <c r="D36" s="10">
        <v>31</v>
      </c>
      <c r="E36" s="10">
        <v>35</v>
      </c>
      <c r="F36" s="10">
        <v>25</v>
      </c>
      <c r="G36" s="10">
        <v>52</v>
      </c>
      <c r="H36" s="10">
        <f t="shared" si="1"/>
        <v>-0.14685314685314685</v>
      </c>
    </row>
    <row r="37" spans="1:10" x14ac:dyDescent="0.55000000000000004">
      <c r="A37" s="8" t="s">
        <v>29</v>
      </c>
      <c r="B37" s="9" t="s">
        <v>13</v>
      </c>
      <c r="C37" s="9">
        <v>50</v>
      </c>
      <c r="D37" s="10">
        <v>34</v>
      </c>
      <c r="E37" s="10">
        <v>20</v>
      </c>
      <c r="F37" s="10">
        <v>27</v>
      </c>
      <c r="G37" s="10">
        <v>34</v>
      </c>
      <c r="H37" s="10">
        <f t="shared" si="1"/>
        <v>0</v>
      </c>
    </row>
    <row r="38" spans="1:10" x14ac:dyDescent="0.55000000000000004">
      <c r="A38" s="8" t="s">
        <v>19</v>
      </c>
      <c r="B38" s="9" t="s">
        <v>13</v>
      </c>
      <c r="C38" s="9">
        <v>25</v>
      </c>
      <c r="D38" s="10">
        <v>0</v>
      </c>
      <c r="E38" s="10">
        <v>1</v>
      </c>
      <c r="F38" s="10">
        <v>1</v>
      </c>
      <c r="G38" s="10">
        <v>85</v>
      </c>
      <c r="H38" s="10">
        <f t="shared" si="1"/>
        <v>-0.97701149425287359</v>
      </c>
      <c r="I38">
        <f>AVERAGE(H38:H43)</f>
        <v>-0.97249136839425543</v>
      </c>
      <c r="J38">
        <f>_xlfn.STDEV.P(H38:H43)/SQRT(6)</f>
        <v>9.6862929977711877E-3</v>
      </c>
    </row>
    <row r="39" spans="1:10" x14ac:dyDescent="0.55000000000000004">
      <c r="A39" s="8" t="s">
        <v>19</v>
      </c>
      <c r="B39" s="9" t="s">
        <v>13</v>
      </c>
      <c r="C39" s="9">
        <v>25</v>
      </c>
      <c r="D39" s="10">
        <v>0</v>
      </c>
      <c r="E39" s="10">
        <v>0</v>
      </c>
      <c r="F39" s="10">
        <v>2</v>
      </c>
      <c r="G39" s="10">
        <v>129</v>
      </c>
      <c r="H39" s="10">
        <f t="shared" si="1"/>
        <v>-0.98473282442748089</v>
      </c>
    </row>
    <row r="40" spans="1:10" x14ac:dyDescent="0.55000000000000004">
      <c r="A40" s="8" t="s">
        <v>19</v>
      </c>
      <c r="B40" s="9" t="s">
        <v>13</v>
      </c>
      <c r="C40" s="9">
        <v>25</v>
      </c>
      <c r="D40" s="10">
        <v>0</v>
      </c>
      <c r="E40" s="10">
        <v>0</v>
      </c>
      <c r="F40" s="10">
        <v>2</v>
      </c>
      <c r="G40" s="10">
        <v>210</v>
      </c>
      <c r="H40" s="10">
        <f t="shared" si="1"/>
        <v>-0.99056603773584906</v>
      </c>
    </row>
    <row r="41" spans="1:10" x14ac:dyDescent="0.55000000000000004">
      <c r="A41" s="8" t="s">
        <v>19</v>
      </c>
      <c r="B41" s="9" t="s">
        <v>13</v>
      </c>
      <c r="C41" s="9">
        <v>25</v>
      </c>
      <c r="D41" s="10">
        <v>2</v>
      </c>
      <c r="E41" s="10">
        <v>2</v>
      </c>
      <c r="F41" s="10">
        <v>0</v>
      </c>
      <c r="G41" s="10">
        <v>118</v>
      </c>
      <c r="H41" s="10">
        <f t="shared" si="1"/>
        <v>-0.95081967213114749</v>
      </c>
    </row>
    <row r="42" spans="1:10" x14ac:dyDescent="0.55000000000000004">
      <c r="A42" s="8" t="s">
        <v>19</v>
      </c>
      <c r="B42" s="9" t="s">
        <v>13</v>
      </c>
      <c r="C42" s="9">
        <v>25</v>
      </c>
      <c r="D42" s="10">
        <v>0</v>
      </c>
      <c r="E42" s="10">
        <v>0</v>
      </c>
      <c r="F42" s="10">
        <v>0</v>
      </c>
      <c r="G42" s="10">
        <v>94</v>
      </c>
      <c r="H42" s="10">
        <f t="shared" si="1"/>
        <v>-1</v>
      </c>
    </row>
    <row r="43" spans="1:10" x14ac:dyDescent="0.55000000000000004">
      <c r="A43" s="8" t="s">
        <v>19</v>
      </c>
      <c r="B43" s="9" t="s">
        <v>13</v>
      </c>
      <c r="C43" s="9">
        <v>25</v>
      </c>
      <c r="D43" s="10">
        <v>3</v>
      </c>
      <c r="E43" s="10">
        <v>0</v>
      </c>
      <c r="F43" s="10">
        <v>0</v>
      </c>
      <c r="G43" s="10">
        <v>85</v>
      </c>
      <c r="H43" s="10">
        <f t="shared" si="1"/>
        <v>-0.93181818181818177</v>
      </c>
    </row>
    <row r="44" spans="1:10" x14ac:dyDescent="0.55000000000000004">
      <c r="A44" s="8" t="s">
        <v>28</v>
      </c>
      <c r="B44" s="9" t="s">
        <v>13</v>
      </c>
      <c r="C44" s="9">
        <v>25</v>
      </c>
      <c r="D44" s="10">
        <v>0</v>
      </c>
      <c r="E44" s="10">
        <v>1</v>
      </c>
      <c r="F44" s="10">
        <v>3</v>
      </c>
      <c r="G44" s="10">
        <v>229</v>
      </c>
      <c r="H44" s="10">
        <f t="shared" si="1"/>
        <v>-0.98283261802575106</v>
      </c>
      <c r="I44">
        <f>AVERAGE(H44:H49)</f>
        <v>-0.93587148232413819</v>
      </c>
      <c r="J44">
        <f>_xlfn.STDEV.P(H44:H49)/SQRT(6)</f>
        <v>2.3536032095467493E-2</v>
      </c>
    </row>
    <row r="45" spans="1:10" x14ac:dyDescent="0.55000000000000004">
      <c r="A45" s="8" t="s">
        <v>28</v>
      </c>
      <c r="B45" s="9" t="s">
        <v>13</v>
      </c>
      <c r="C45" s="9">
        <v>25</v>
      </c>
      <c r="D45" s="10">
        <v>3</v>
      </c>
      <c r="E45" s="10">
        <v>1</v>
      </c>
      <c r="F45" s="10">
        <v>3</v>
      </c>
      <c r="G45" s="10">
        <v>182</v>
      </c>
      <c r="H45" s="10">
        <f t="shared" si="1"/>
        <v>-0.94708994708994709</v>
      </c>
    </row>
    <row r="46" spans="1:10" x14ac:dyDescent="0.55000000000000004">
      <c r="A46" s="8" t="s">
        <v>28</v>
      </c>
      <c r="B46" s="9" t="s">
        <v>13</v>
      </c>
      <c r="C46" s="9">
        <v>25</v>
      </c>
      <c r="D46" s="10">
        <v>1</v>
      </c>
      <c r="E46" s="10">
        <v>0</v>
      </c>
      <c r="F46" s="10">
        <v>0</v>
      </c>
      <c r="G46" s="10">
        <v>78</v>
      </c>
      <c r="H46" s="10">
        <f t="shared" si="1"/>
        <v>-0.97468354430379744</v>
      </c>
    </row>
    <row r="47" spans="1:10" x14ac:dyDescent="0.55000000000000004">
      <c r="A47" s="8" t="s">
        <v>28</v>
      </c>
      <c r="B47" s="9" t="s">
        <v>13</v>
      </c>
      <c r="C47" s="9">
        <v>25</v>
      </c>
      <c r="D47" s="10">
        <v>0</v>
      </c>
      <c r="E47" s="10">
        <v>0</v>
      </c>
      <c r="F47" s="10">
        <v>3</v>
      </c>
      <c r="G47" s="10">
        <v>119</v>
      </c>
      <c r="H47" s="10">
        <f t="shared" si="1"/>
        <v>-0.97540983606557374</v>
      </c>
    </row>
    <row r="48" spans="1:10" x14ac:dyDescent="0.55000000000000004">
      <c r="A48" s="8" t="s">
        <v>28</v>
      </c>
      <c r="B48" s="9" t="s">
        <v>13</v>
      </c>
      <c r="C48" s="9">
        <v>25</v>
      </c>
      <c r="D48" s="10">
        <v>4</v>
      </c>
      <c r="E48" s="10">
        <v>1</v>
      </c>
      <c r="F48" s="10">
        <v>1</v>
      </c>
      <c r="G48" s="10">
        <v>117</v>
      </c>
      <c r="H48" s="10">
        <f t="shared" si="1"/>
        <v>-0.91869918699186992</v>
      </c>
    </row>
    <row r="49" spans="1:10" x14ac:dyDescent="0.55000000000000004">
      <c r="A49" s="8" t="s">
        <v>28</v>
      </c>
      <c r="B49" s="9" t="s">
        <v>13</v>
      </c>
      <c r="C49" s="9">
        <v>25</v>
      </c>
      <c r="D49" s="10">
        <v>10</v>
      </c>
      <c r="E49" s="10">
        <v>0</v>
      </c>
      <c r="F49" s="10">
        <v>0</v>
      </c>
      <c r="G49" s="10">
        <v>99</v>
      </c>
      <c r="H49" s="10">
        <f t="shared" si="1"/>
        <v>-0.8165137614678899</v>
      </c>
    </row>
    <row r="50" spans="1:10" x14ac:dyDescent="0.55000000000000004">
      <c r="A50" s="8" t="s">
        <v>29</v>
      </c>
      <c r="B50" s="9" t="s">
        <v>13</v>
      </c>
      <c r="C50" s="9">
        <v>25</v>
      </c>
      <c r="D50" s="10">
        <v>3</v>
      </c>
      <c r="E50" s="10">
        <v>1</v>
      </c>
      <c r="F50" s="10">
        <v>0</v>
      </c>
      <c r="G50" s="10">
        <v>67</v>
      </c>
      <c r="H50" s="10">
        <f t="shared" si="1"/>
        <v>-0.90140845070422537</v>
      </c>
      <c r="I50">
        <f>AVERAGE(H50:H55)</f>
        <v>-0.95554748055562622</v>
      </c>
      <c r="J50">
        <f>_xlfn.STDEV.P(H50:H55)/SQRT(6)</f>
        <v>1.4441761931883235E-2</v>
      </c>
    </row>
    <row r="51" spans="1:10" x14ac:dyDescent="0.55000000000000004">
      <c r="A51" s="8" t="s">
        <v>29</v>
      </c>
      <c r="B51" s="9" t="s">
        <v>13</v>
      </c>
      <c r="C51" s="9">
        <v>25</v>
      </c>
      <c r="D51" s="10">
        <v>0</v>
      </c>
      <c r="E51" s="10">
        <v>0</v>
      </c>
      <c r="F51" s="10">
        <v>0</v>
      </c>
      <c r="G51" s="10">
        <v>97</v>
      </c>
      <c r="H51" s="10">
        <f t="shared" si="1"/>
        <v>-1</v>
      </c>
    </row>
    <row r="52" spans="1:10" x14ac:dyDescent="0.55000000000000004">
      <c r="A52" s="8" t="s">
        <v>29</v>
      </c>
      <c r="B52" s="9" t="s">
        <v>13</v>
      </c>
      <c r="C52" s="9">
        <v>25</v>
      </c>
      <c r="D52" s="10">
        <v>2</v>
      </c>
      <c r="E52" s="10">
        <v>4</v>
      </c>
      <c r="F52" s="10">
        <v>2</v>
      </c>
      <c r="G52" s="10">
        <v>189</v>
      </c>
      <c r="H52" s="10">
        <f t="shared" si="1"/>
        <v>-0.949238578680203</v>
      </c>
    </row>
    <row r="53" spans="1:10" x14ac:dyDescent="0.55000000000000004">
      <c r="A53" s="8" t="s">
        <v>29</v>
      </c>
      <c r="B53" s="9" t="s">
        <v>13</v>
      </c>
      <c r="C53" s="9">
        <v>25</v>
      </c>
      <c r="D53" s="10">
        <v>2</v>
      </c>
      <c r="E53" s="10">
        <v>2</v>
      </c>
      <c r="F53" s="10">
        <v>0</v>
      </c>
      <c r="G53" s="10">
        <v>118</v>
      </c>
      <c r="H53" s="10">
        <f t="shared" si="1"/>
        <v>-0.95081967213114749</v>
      </c>
    </row>
    <row r="54" spans="1:10" x14ac:dyDescent="0.55000000000000004">
      <c r="A54" s="8" t="s">
        <v>29</v>
      </c>
      <c r="B54" s="9" t="s">
        <v>13</v>
      </c>
      <c r="C54" s="9">
        <v>25</v>
      </c>
      <c r="D54" s="10">
        <v>0</v>
      </c>
      <c r="E54" s="10">
        <v>0</v>
      </c>
      <c r="F54" s="10">
        <v>0</v>
      </c>
      <c r="G54" s="10">
        <v>94</v>
      </c>
      <c r="H54" s="10">
        <f t="shared" si="1"/>
        <v>-1</v>
      </c>
    </row>
    <row r="55" spans="1:10" x14ac:dyDescent="0.55000000000000004">
      <c r="A55" s="8" t="s">
        <v>29</v>
      </c>
      <c r="B55" s="9" t="s">
        <v>13</v>
      </c>
      <c r="C55" s="9">
        <v>25</v>
      </c>
      <c r="D55" s="10">
        <v>3</v>
      </c>
      <c r="E55" s="10">
        <v>0</v>
      </c>
      <c r="F55" s="10">
        <v>0</v>
      </c>
      <c r="G55" s="10">
        <v>85</v>
      </c>
      <c r="H55" s="10">
        <f t="shared" si="1"/>
        <v>-0.93181818181818177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686BD-1D25-4885-932C-47F236E600F8}">
  <dimension ref="A1:K55"/>
  <sheetViews>
    <sheetView workbookViewId="0">
      <selection activeCell="H9" sqref="H9"/>
    </sheetView>
  </sheetViews>
  <sheetFormatPr defaultRowHeight="18" x14ac:dyDescent="0.55000000000000004"/>
  <sheetData>
    <row r="1" spans="1:11" x14ac:dyDescent="0.55000000000000004">
      <c r="A1" s="1" t="s">
        <v>4</v>
      </c>
      <c r="B1" s="2" t="s">
        <v>5</v>
      </c>
      <c r="C1" s="2" t="s">
        <v>6</v>
      </c>
      <c r="D1" s="3" t="s">
        <v>7</v>
      </c>
      <c r="E1" s="4" t="s">
        <v>8</v>
      </c>
      <c r="F1" s="7" t="s">
        <v>21</v>
      </c>
      <c r="G1" s="5" t="s">
        <v>9</v>
      </c>
      <c r="H1" s="6" t="s">
        <v>10</v>
      </c>
      <c r="I1" s="7" t="s">
        <v>11</v>
      </c>
      <c r="J1" t="s">
        <v>33</v>
      </c>
    </row>
    <row r="2" spans="1:11" x14ac:dyDescent="0.55000000000000004">
      <c r="A2" s="8" t="s">
        <v>12</v>
      </c>
      <c r="B2" s="9" t="s">
        <v>13</v>
      </c>
      <c r="C2" s="9">
        <v>100</v>
      </c>
      <c r="D2" s="10">
        <v>81</v>
      </c>
      <c r="E2" s="10">
        <v>5</v>
      </c>
      <c r="F2" s="10"/>
      <c r="G2" s="10">
        <v>0</v>
      </c>
      <c r="H2" s="10">
        <v>0</v>
      </c>
      <c r="I2" s="10">
        <f>(D2-H2)/SUM(D2,E2,G2,H2)</f>
        <v>0.94186046511627908</v>
      </c>
      <c r="J2">
        <f>AVERAGE(I2:I7)</f>
        <v>0.8954571089580905</v>
      </c>
      <c r="K2">
        <f>_xlfn.STDEV.P(I2:I7)/SQRT(3)</f>
        <v>3.5598742100662904E-2</v>
      </c>
    </row>
    <row r="3" spans="1:11" x14ac:dyDescent="0.55000000000000004">
      <c r="A3" s="8" t="s">
        <v>12</v>
      </c>
      <c r="B3" s="9" t="s">
        <v>13</v>
      </c>
      <c r="C3" s="9">
        <v>100</v>
      </c>
      <c r="D3" s="10">
        <v>89</v>
      </c>
      <c r="E3" s="10">
        <v>1</v>
      </c>
      <c r="F3" s="10"/>
      <c r="G3" s="10">
        <v>3</v>
      </c>
      <c r="H3" s="10">
        <v>0</v>
      </c>
      <c r="I3" s="10">
        <f>(D3-H3)/SUM(D3,E3,G3,H3)</f>
        <v>0.956989247311828</v>
      </c>
    </row>
    <row r="4" spans="1:11" x14ac:dyDescent="0.55000000000000004">
      <c r="A4" s="8" t="s">
        <v>12</v>
      </c>
      <c r="B4" s="9" t="s">
        <v>13</v>
      </c>
      <c r="C4" s="9">
        <v>100</v>
      </c>
      <c r="D4" s="10">
        <v>83</v>
      </c>
      <c r="E4" s="10">
        <v>6</v>
      </c>
      <c r="F4" s="10"/>
      <c r="G4" s="10">
        <v>5</v>
      </c>
      <c r="H4" s="10">
        <v>0</v>
      </c>
      <c r="I4" s="10">
        <f>(D4-H4)/SUM(D4,E4,G4,H4)</f>
        <v>0.88297872340425532</v>
      </c>
    </row>
    <row r="5" spans="1:11" x14ac:dyDescent="0.55000000000000004">
      <c r="A5" s="8" t="s">
        <v>12</v>
      </c>
      <c r="B5" s="9" t="s">
        <v>13</v>
      </c>
      <c r="C5" s="9">
        <v>100</v>
      </c>
      <c r="D5" s="10">
        <v>71</v>
      </c>
      <c r="E5" s="10">
        <v>7</v>
      </c>
      <c r="F5" s="10"/>
      <c r="G5" s="10">
        <v>4</v>
      </c>
      <c r="H5" s="10">
        <v>3</v>
      </c>
      <c r="I5" s="10">
        <f>(D5-H5)/SUM(D5,E5,G5,H5)</f>
        <v>0.8</v>
      </c>
    </row>
    <row r="6" spans="1:11" x14ac:dyDescent="0.55000000000000004">
      <c r="A6" s="8" t="s">
        <v>12</v>
      </c>
      <c r="B6" s="9" t="s">
        <v>13</v>
      </c>
      <c r="C6" s="9">
        <v>100</v>
      </c>
      <c r="D6" s="10"/>
      <c r="E6" s="10"/>
      <c r="F6" s="10"/>
      <c r="G6" s="10"/>
      <c r="H6" s="10"/>
      <c r="I6" s="10"/>
    </row>
    <row r="7" spans="1:11" x14ac:dyDescent="0.55000000000000004">
      <c r="A7" s="8" t="s">
        <v>12</v>
      </c>
      <c r="B7" s="9" t="s">
        <v>13</v>
      </c>
      <c r="C7" s="9">
        <v>100</v>
      </c>
      <c r="D7" s="10"/>
      <c r="E7" s="10"/>
      <c r="F7" s="10"/>
      <c r="G7" s="10"/>
      <c r="H7" s="10"/>
      <c r="I7" s="10"/>
    </row>
    <row r="8" spans="1:11" x14ac:dyDescent="0.55000000000000004">
      <c r="A8" s="8" t="s">
        <v>31</v>
      </c>
      <c r="B8" s="9" t="s">
        <v>13</v>
      </c>
      <c r="C8" s="9">
        <v>100</v>
      </c>
      <c r="D8" s="9">
        <v>126</v>
      </c>
      <c r="E8" s="9">
        <v>24</v>
      </c>
      <c r="F8" s="9"/>
      <c r="G8" s="9">
        <v>5</v>
      </c>
      <c r="H8" s="9">
        <v>0</v>
      </c>
      <c r="I8" s="10">
        <f>(D8-H8)/SUM(D8,E8,G8,H8)</f>
        <v>0.81290322580645158</v>
      </c>
      <c r="J8">
        <f>AVERAGE(I8:I13)</f>
        <v>0.87379650576606349</v>
      </c>
      <c r="K8">
        <f>_xlfn.STDEV.P(I8:I13)/SQRT(3)</f>
        <v>2.6850628723879544E-2</v>
      </c>
    </row>
    <row r="9" spans="1:11" x14ac:dyDescent="0.55000000000000004">
      <c r="A9" s="8" t="s">
        <v>31</v>
      </c>
      <c r="B9" s="9" t="s">
        <v>13</v>
      </c>
      <c r="C9" s="9">
        <v>100</v>
      </c>
      <c r="D9" s="9">
        <v>110</v>
      </c>
      <c r="E9" s="9">
        <v>17</v>
      </c>
      <c r="F9" s="9"/>
      <c r="G9" s="9">
        <v>1</v>
      </c>
      <c r="H9" s="9">
        <v>1</v>
      </c>
      <c r="I9" s="10">
        <f>(D9-H9)/SUM(D9,E9,G9,H9)</f>
        <v>0.84496124031007747</v>
      </c>
    </row>
    <row r="10" spans="1:11" x14ac:dyDescent="0.55000000000000004">
      <c r="A10" s="8" t="s">
        <v>31</v>
      </c>
      <c r="B10" s="9" t="s">
        <v>13</v>
      </c>
      <c r="C10" s="9">
        <v>100</v>
      </c>
      <c r="D10" s="9">
        <v>83</v>
      </c>
      <c r="E10" s="9">
        <v>5</v>
      </c>
      <c r="F10" s="9"/>
      <c r="G10" s="9">
        <v>3</v>
      </c>
      <c r="H10" s="9">
        <v>0</v>
      </c>
      <c r="I10" s="10">
        <f>(D10-H10)/SUM(D10,E10,G10,H10)</f>
        <v>0.91208791208791207</v>
      </c>
    </row>
    <row r="11" spans="1:11" x14ac:dyDescent="0.55000000000000004">
      <c r="A11" s="8" t="s">
        <v>31</v>
      </c>
      <c r="B11" s="9" t="s">
        <v>13</v>
      </c>
      <c r="C11" s="9">
        <v>100</v>
      </c>
      <c r="D11" s="9">
        <v>99</v>
      </c>
      <c r="E11" s="9">
        <v>8</v>
      </c>
      <c r="F11" s="9"/>
      <c r="G11" s="9">
        <v>0</v>
      </c>
      <c r="H11" s="9">
        <v>0</v>
      </c>
      <c r="I11" s="10">
        <f>(D11-H11)/SUM(D11,E11,G11,H11)</f>
        <v>0.92523364485981308</v>
      </c>
    </row>
    <row r="12" spans="1:11" x14ac:dyDescent="0.55000000000000004">
      <c r="A12" s="8" t="s">
        <v>31</v>
      </c>
      <c r="B12" s="9" t="s">
        <v>13</v>
      </c>
      <c r="C12" s="9">
        <v>100</v>
      </c>
      <c r="D12" s="9"/>
      <c r="E12" s="9"/>
      <c r="F12" s="9"/>
      <c r="G12" s="9"/>
      <c r="H12" s="9"/>
      <c r="I12" s="10"/>
    </row>
    <row r="13" spans="1:11" x14ac:dyDescent="0.55000000000000004">
      <c r="A13" s="8" t="s">
        <v>31</v>
      </c>
      <c r="B13" s="9" t="s">
        <v>13</v>
      </c>
      <c r="C13" s="9">
        <v>100</v>
      </c>
      <c r="D13" s="9"/>
      <c r="E13" s="9"/>
      <c r="F13" s="9"/>
      <c r="G13" s="9"/>
      <c r="H13" s="9"/>
      <c r="I13" s="10"/>
    </row>
    <row r="14" spans="1:11" x14ac:dyDescent="0.55000000000000004">
      <c r="A14" s="8" t="s">
        <v>32</v>
      </c>
      <c r="B14" s="9" t="s">
        <v>13</v>
      </c>
      <c r="C14" s="9">
        <v>100</v>
      </c>
      <c r="D14" s="10">
        <v>86</v>
      </c>
      <c r="E14" s="10">
        <v>16</v>
      </c>
      <c r="F14" s="10"/>
      <c r="G14" s="10">
        <v>2</v>
      </c>
      <c r="H14" s="10">
        <v>2</v>
      </c>
      <c r="I14" s="10">
        <f>(D14-H14)/SUM(D14,E14,G14,H14)</f>
        <v>0.79245283018867929</v>
      </c>
      <c r="J14">
        <f>AVERAGE(I14:I19)</f>
        <v>0.8288554706032627</v>
      </c>
      <c r="K14">
        <f>_xlfn.STDEV.P(I14:I19)/SQRT(3)</f>
        <v>1.7246412335904387E-2</v>
      </c>
    </row>
    <row r="15" spans="1:11" x14ac:dyDescent="0.55000000000000004">
      <c r="A15" s="8" t="s">
        <v>32</v>
      </c>
      <c r="B15" s="9" t="s">
        <v>13</v>
      </c>
      <c r="C15" s="9">
        <v>100</v>
      </c>
      <c r="D15" s="10">
        <v>47</v>
      </c>
      <c r="E15" s="10">
        <v>6</v>
      </c>
      <c r="F15" s="10"/>
      <c r="G15" s="10">
        <v>0</v>
      </c>
      <c r="H15" s="10">
        <v>2</v>
      </c>
      <c r="I15" s="10">
        <f>(D15-H15)/SUM(D15,E15,G15,H15)</f>
        <v>0.81818181818181823</v>
      </c>
    </row>
    <row r="16" spans="1:11" x14ac:dyDescent="0.55000000000000004">
      <c r="A16" s="8" t="s">
        <v>32</v>
      </c>
      <c r="B16" s="9" t="s">
        <v>13</v>
      </c>
      <c r="C16" s="9">
        <v>100</v>
      </c>
      <c r="D16" s="10">
        <v>80</v>
      </c>
      <c r="E16" s="10">
        <v>11</v>
      </c>
      <c r="F16" s="10"/>
      <c r="G16" s="10">
        <v>1</v>
      </c>
      <c r="H16" s="10">
        <v>2</v>
      </c>
      <c r="I16" s="10">
        <f>(D16-H16)/SUM(D16,E16,G16,H16)</f>
        <v>0.82978723404255317</v>
      </c>
    </row>
    <row r="17" spans="1:11" x14ac:dyDescent="0.55000000000000004">
      <c r="A17" s="8" t="s">
        <v>32</v>
      </c>
      <c r="B17" s="9" t="s">
        <v>13</v>
      </c>
      <c r="C17" s="9">
        <v>100</v>
      </c>
      <c r="D17" s="9">
        <v>121</v>
      </c>
      <c r="E17" s="9">
        <v>2</v>
      </c>
      <c r="F17" s="9"/>
      <c r="G17" s="9">
        <v>11</v>
      </c>
      <c r="H17" s="9">
        <v>2</v>
      </c>
      <c r="I17" s="10">
        <f>(D17-H17)/SUM(D17,E17,G17,H17)</f>
        <v>0.875</v>
      </c>
    </row>
    <row r="18" spans="1:11" x14ac:dyDescent="0.55000000000000004">
      <c r="A18" s="8" t="s">
        <v>32</v>
      </c>
      <c r="B18" s="9" t="s">
        <v>13</v>
      </c>
      <c r="C18" s="9">
        <v>100</v>
      </c>
      <c r="D18" s="9"/>
      <c r="E18" s="9"/>
      <c r="F18" s="9"/>
      <c r="G18" s="9"/>
      <c r="H18" s="9"/>
      <c r="I18" s="10"/>
    </row>
    <row r="19" spans="1:11" x14ac:dyDescent="0.55000000000000004">
      <c r="A19" s="8" t="s">
        <v>32</v>
      </c>
      <c r="B19" s="9" t="s">
        <v>13</v>
      </c>
      <c r="C19" s="9">
        <v>100</v>
      </c>
      <c r="D19" s="9"/>
      <c r="E19" s="9"/>
      <c r="F19" s="9"/>
      <c r="G19" s="9"/>
      <c r="H19" s="9"/>
      <c r="I19" s="10"/>
    </row>
    <row r="20" spans="1:11" x14ac:dyDescent="0.55000000000000004">
      <c r="A20" s="8" t="s">
        <v>12</v>
      </c>
      <c r="B20" s="9" t="s">
        <v>13</v>
      </c>
      <c r="C20" s="9">
        <v>50</v>
      </c>
      <c r="D20" s="9">
        <v>16</v>
      </c>
      <c r="E20" s="9">
        <v>11</v>
      </c>
      <c r="F20" s="9"/>
      <c r="G20" s="9">
        <v>19</v>
      </c>
      <c r="H20" s="9">
        <v>33</v>
      </c>
      <c r="I20" s="10">
        <f t="shared" ref="I20:I35" si="0">(D20-H20)/SUM(D20,E20,G20,H20)</f>
        <v>-0.21518987341772153</v>
      </c>
      <c r="J20">
        <f>AVERAGE(I20:I25)</f>
        <v>-0.19169455296267462</v>
      </c>
      <c r="K20">
        <f>_xlfn.STDEV.P(I20:I25)/SQRT(3)</f>
        <v>4.9377476360069589E-2</v>
      </c>
    </row>
    <row r="21" spans="1:11" x14ac:dyDescent="0.55000000000000004">
      <c r="A21" s="8" t="s">
        <v>12</v>
      </c>
      <c r="B21" s="9" t="s">
        <v>13</v>
      </c>
      <c r="C21" s="9">
        <v>50</v>
      </c>
      <c r="D21" s="9">
        <v>20</v>
      </c>
      <c r="E21" s="9">
        <v>16</v>
      </c>
      <c r="F21" s="9"/>
      <c r="G21" s="9">
        <v>34</v>
      </c>
      <c r="H21" s="9">
        <v>48</v>
      </c>
      <c r="I21" s="10">
        <f t="shared" si="0"/>
        <v>-0.23728813559322035</v>
      </c>
    </row>
    <row r="22" spans="1:11" x14ac:dyDescent="0.55000000000000004">
      <c r="A22" s="8" t="s">
        <v>12</v>
      </c>
      <c r="B22" s="9" t="s">
        <v>13</v>
      </c>
      <c r="C22" s="9">
        <v>50</v>
      </c>
      <c r="D22" s="9">
        <v>13</v>
      </c>
      <c r="E22" s="9">
        <v>21</v>
      </c>
      <c r="F22" s="9"/>
      <c r="G22" s="9">
        <v>38</v>
      </c>
      <c r="H22" s="9">
        <v>44</v>
      </c>
      <c r="I22" s="10">
        <f t="shared" si="0"/>
        <v>-0.26724137931034481</v>
      </c>
    </row>
    <row r="23" spans="1:11" x14ac:dyDescent="0.55000000000000004">
      <c r="A23" s="8" t="s">
        <v>12</v>
      </c>
      <c r="B23" s="9" t="s">
        <v>13</v>
      </c>
      <c r="C23" s="9">
        <v>50</v>
      </c>
      <c r="D23" s="9">
        <v>22</v>
      </c>
      <c r="E23" s="9">
        <v>22</v>
      </c>
      <c r="F23" s="9"/>
      <c r="G23" s="9">
        <v>15</v>
      </c>
      <c r="H23" s="9">
        <v>26</v>
      </c>
      <c r="I23" s="10">
        <f t="shared" si="0"/>
        <v>-4.7058823529411764E-2</v>
      </c>
    </row>
    <row r="24" spans="1:11" x14ac:dyDescent="0.55000000000000004">
      <c r="A24" s="8" t="s">
        <v>12</v>
      </c>
      <c r="B24" s="9" t="s">
        <v>13</v>
      </c>
      <c r="C24" s="9">
        <v>50</v>
      </c>
      <c r="D24" s="9"/>
      <c r="E24" s="9"/>
      <c r="F24" s="9"/>
      <c r="G24" s="9"/>
      <c r="H24" s="9"/>
      <c r="I24" s="10"/>
    </row>
    <row r="25" spans="1:11" x14ac:dyDescent="0.55000000000000004">
      <c r="A25" s="8" t="s">
        <v>12</v>
      </c>
      <c r="B25" s="9" t="s">
        <v>13</v>
      </c>
      <c r="C25" s="9">
        <v>50</v>
      </c>
      <c r="D25" s="9"/>
      <c r="E25" s="9"/>
      <c r="F25" s="9"/>
      <c r="G25" s="9"/>
      <c r="H25" s="9"/>
      <c r="I25" s="10"/>
    </row>
    <row r="26" spans="1:11" x14ac:dyDescent="0.55000000000000004">
      <c r="A26" s="8" t="s">
        <v>31</v>
      </c>
      <c r="B26" s="9" t="s">
        <v>13</v>
      </c>
      <c r="C26" s="9">
        <v>50</v>
      </c>
      <c r="D26" s="9">
        <v>7</v>
      </c>
      <c r="E26" s="9">
        <v>20</v>
      </c>
      <c r="F26" s="9"/>
      <c r="G26" s="9">
        <v>28</v>
      </c>
      <c r="H26" s="9">
        <v>34</v>
      </c>
      <c r="I26" s="10">
        <f t="shared" si="0"/>
        <v>-0.30337078651685395</v>
      </c>
      <c r="J26">
        <f>AVERAGE(I26:I31)</f>
        <v>-0.11820081738500743</v>
      </c>
      <c r="K26">
        <f>_xlfn.STDEV.P(I26:I29)/SQRT(3)</f>
        <v>8.7365654612069743E-2</v>
      </c>
    </row>
    <row r="27" spans="1:11" x14ac:dyDescent="0.55000000000000004">
      <c r="A27" s="8" t="s">
        <v>31</v>
      </c>
      <c r="B27" s="9" t="s">
        <v>13</v>
      </c>
      <c r="C27" s="9">
        <v>50</v>
      </c>
      <c r="D27" s="9">
        <v>35</v>
      </c>
      <c r="E27" s="9">
        <v>32</v>
      </c>
      <c r="F27" s="9"/>
      <c r="G27" s="9">
        <v>32</v>
      </c>
      <c r="H27" s="9">
        <v>23</v>
      </c>
      <c r="I27" s="10">
        <f t="shared" si="0"/>
        <v>9.8360655737704916E-2</v>
      </c>
    </row>
    <row r="28" spans="1:11" x14ac:dyDescent="0.55000000000000004">
      <c r="A28" s="8" t="s">
        <v>31</v>
      </c>
      <c r="B28" s="9" t="s">
        <v>13</v>
      </c>
      <c r="C28" s="9">
        <v>50</v>
      </c>
      <c r="D28" s="9">
        <v>9</v>
      </c>
      <c r="E28" s="9">
        <v>23</v>
      </c>
      <c r="F28" s="9"/>
      <c r="G28" s="9">
        <v>33</v>
      </c>
      <c r="H28" s="9">
        <v>28</v>
      </c>
      <c r="I28" s="10">
        <f t="shared" si="0"/>
        <v>-0.20430107526881722</v>
      </c>
    </row>
    <row r="29" spans="1:11" x14ac:dyDescent="0.55000000000000004">
      <c r="A29" s="8" t="s">
        <v>31</v>
      </c>
      <c r="B29" s="9" t="s">
        <v>13</v>
      </c>
      <c r="C29" s="9">
        <v>50</v>
      </c>
      <c r="D29" s="9">
        <v>11</v>
      </c>
      <c r="E29" s="9">
        <v>12</v>
      </c>
      <c r="F29" s="9"/>
      <c r="G29" s="9">
        <v>25</v>
      </c>
      <c r="H29" s="9">
        <v>15</v>
      </c>
      <c r="I29" s="10">
        <f t="shared" si="0"/>
        <v>-6.3492063492063489E-2</v>
      </c>
    </row>
    <row r="30" spans="1:11" x14ac:dyDescent="0.55000000000000004">
      <c r="A30" s="8" t="s">
        <v>31</v>
      </c>
      <c r="B30" s="9" t="s">
        <v>13</v>
      </c>
      <c r="C30" s="9">
        <v>50</v>
      </c>
      <c r="D30" s="9"/>
      <c r="E30" s="9"/>
      <c r="F30" s="9"/>
      <c r="G30" s="9"/>
      <c r="H30" s="9"/>
      <c r="I30" s="10"/>
    </row>
    <row r="31" spans="1:11" x14ac:dyDescent="0.55000000000000004">
      <c r="A31" s="8" t="s">
        <v>31</v>
      </c>
      <c r="B31" s="9" t="s">
        <v>13</v>
      </c>
      <c r="C31" s="9">
        <v>50</v>
      </c>
      <c r="D31" s="9"/>
      <c r="E31" s="9"/>
      <c r="F31" s="9"/>
      <c r="G31" s="9"/>
      <c r="H31" s="9"/>
      <c r="I31" s="10"/>
    </row>
    <row r="32" spans="1:11" x14ac:dyDescent="0.55000000000000004">
      <c r="A32" s="8" t="s">
        <v>32</v>
      </c>
      <c r="B32" s="9" t="s">
        <v>13</v>
      </c>
      <c r="C32" s="9">
        <v>50</v>
      </c>
      <c r="D32" s="9">
        <v>5</v>
      </c>
      <c r="E32" s="9">
        <v>7</v>
      </c>
      <c r="F32" s="9"/>
      <c r="G32" s="9">
        <v>37</v>
      </c>
      <c r="H32" s="9">
        <v>38</v>
      </c>
      <c r="I32" s="10">
        <f t="shared" si="0"/>
        <v>-0.37931034482758619</v>
      </c>
      <c r="J32">
        <f>AVERAGE(I32:I37)</f>
        <v>-0.33826866090052121</v>
      </c>
      <c r="K32">
        <f>_xlfn.STDEV.P(I32:I37)/SQRT(3)</f>
        <v>6.8443280380920929E-2</v>
      </c>
    </row>
    <row r="33" spans="1:11" x14ac:dyDescent="0.55000000000000004">
      <c r="A33" s="8" t="s">
        <v>32</v>
      </c>
      <c r="B33" s="9" t="s">
        <v>13</v>
      </c>
      <c r="C33" s="9">
        <v>50</v>
      </c>
      <c r="D33" s="9">
        <v>5</v>
      </c>
      <c r="E33" s="9">
        <v>18</v>
      </c>
      <c r="F33" s="9"/>
      <c r="G33" s="9">
        <v>20</v>
      </c>
      <c r="H33" s="9">
        <v>43</v>
      </c>
      <c r="I33" s="10">
        <f t="shared" si="0"/>
        <v>-0.44186046511627908</v>
      </c>
    </row>
    <row r="34" spans="1:11" x14ac:dyDescent="0.55000000000000004">
      <c r="A34" s="8" t="s">
        <v>32</v>
      </c>
      <c r="B34" s="9" t="s">
        <v>13</v>
      </c>
      <c r="C34" s="9">
        <v>50</v>
      </c>
      <c r="D34" s="9">
        <v>6</v>
      </c>
      <c r="E34" s="9">
        <v>15</v>
      </c>
      <c r="F34" s="9"/>
      <c r="G34" s="9">
        <v>22</v>
      </c>
      <c r="H34" s="9">
        <v>38</v>
      </c>
      <c r="I34" s="10">
        <f t="shared" si="0"/>
        <v>-0.39506172839506171</v>
      </c>
    </row>
    <row r="35" spans="1:11" x14ac:dyDescent="0.55000000000000004">
      <c r="A35" s="8" t="s">
        <v>32</v>
      </c>
      <c r="B35" s="9" t="s">
        <v>13</v>
      </c>
      <c r="C35" s="9">
        <v>50</v>
      </c>
      <c r="D35" s="9">
        <v>16</v>
      </c>
      <c r="E35" s="9">
        <v>19</v>
      </c>
      <c r="F35" s="9"/>
      <c r="G35" s="9">
        <v>31</v>
      </c>
      <c r="H35" s="9">
        <v>29</v>
      </c>
      <c r="I35" s="10">
        <f t="shared" si="0"/>
        <v>-0.1368421052631579</v>
      </c>
    </row>
    <row r="36" spans="1:11" x14ac:dyDescent="0.55000000000000004">
      <c r="A36" s="8" t="s">
        <v>32</v>
      </c>
      <c r="B36" s="9" t="s">
        <v>13</v>
      </c>
      <c r="C36" s="9">
        <v>50</v>
      </c>
      <c r="D36" s="9"/>
      <c r="E36" s="9"/>
      <c r="F36" s="9"/>
      <c r="G36" s="9"/>
      <c r="H36" s="9"/>
      <c r="I36" s="10"/>
    </row>
    <row r="37" spans="1:11" x14ac:dyDescent="0.55000000000000004">
      <c r="A37" s="8" t="s">
        <v>32</v>
      </c>
      <c r="B37" s="9" t="s">
        <v>13</v>
      </c>
      <c r="C37" s="9">
        <v>50</v>
      </c>
      <c r="D37" s="9"/>
      <c r="E37" s="9"/>
      <c r="F37" s="9"/>
      <c r="G37" s="9"/>
      <c r="H37" s="9"/>
      <c r="I37" s="10"/>
    </row>
    <row r="38" spans="1:11" x14ac:dyDescent="0.55000000000000004">
      <c r="A38" s="8" t="s">
        <v>12</v>
      </c>
      <c r="B38" s="9" t="s">
        <v>13</v>
      </c>
      <c r="C38" s="9">
        <v>25</v>
      </c>
      <c r="D38" s="9">
        <v>1</v>
      </c>
      <c r="E38" s="9">
        <v>0</v>
      </c>
      <c r="F38" s="9"/>
      <c r="G38" s="9">
        <v>0</v>
      </c>
      <c r="H38" s="9">
        <v>255</v>
      </c>
      <c r="I38" s="10">
        <f t="shared" ref="I38:I53" si="1">(D38-H38)/SUM(D38,E38,G38,H38)</f>
        <v>-0.9921875</v>
      </c>
      <c r="J38">
        <f>AVERAGE(I38:I43)</f>
        <v>-0.95314609104205927</v>
      </c>
      <c r="K38">
        <f>_xlfn.STDEV.P(I38:I43)/SQRT(3)</f>
        <v>1.555580448963393E-2</v>
      </c>
    </row>
    <row r="39" spans="1:11" x14ac:dyDescent="0.55000000000000004">
      <c r="A39" s="8" t="s">
        <v>12</v>
      </c>
      <c r="B39" s="9" t="s">
        <v>13</v>
      </c>
      <c r="C39" s="9">
        <v>25</v>
      </c>
      <c r="D39" s="9">
        <v>0</v>
      </c>
      <c r="E39" s="9">
        <v>0</v>
      </c>
      <c r="F39" s="9"/>
      <c r="G39" s="9">
        <v>4</v>
      </c>
      <c r="H39" s="9">
        <v>101</v>
      </c>
      <c r="I39" s="10">
        <f t="shared" si="1"/>
        <v>-0.96190476190476193</v>
      </c>
    </row>
    <row r="40" spans="1:11" x14ac:dyDescent="0.55000000000000004">
      <c r="A40" s="8" t="s">
        <v>12</v>
      </c>
      <c r="B40" s="9" t="s">
        <v>13</v>
      </c>
      <c r="C40" s="9">
        <v>25</v>
      </c>
      <c r="D40" s="9">
        <v>4</v>
      </c>
      <c r="E40" s="9">
        <v>1</v>
      </c>
      <c r="F40" s="9"/>
      <c r="G40" s="9">
        <v>2</v>
      </c>
      <c r="H40" s="9">
        <v>131</v>
      </c>
      <c r="I40" s="10">
        <f t="shared" si="1"/>
        <v>-0.92028985507246375</v>
      </c>
    </row>
    <row r="41" spans="1:11" x14ac:dyDescent="0.55000000000000004">
      <c r="A41" s="8" t="s">
        <v>12</v>
      </c>
      <c r="B41" s="9" t="s">
        <v>13</v>
      </c>
      <c r="C41" s="9">
        <v>25</v>
      </c>
      <c r="D41" s="9">
        <v>4</v>
      </c>
      <c r="E41" s="9">
        <v>1</v>
      </c>
      <c r="F41" s="9"/>
      <c r="G41" s="9">
        <v>2</v>
      </c>
      <c r="H41" s="9">
        <v>171</v>
      </c>
      <c r="I41" s="10">
        <f t="shared" si="1"/>
        <v>-0.9382022471910112</v>
      </c>
    </row>
    <row r="42" spans="1:11" x14ac:dyDescent="0.55000000000000004">
      <c r="A42" s="8" t="s">
        <v>12</v>
      </c>
      <c r="B42" s="9" t="s">
        <v>13</v>
      </c>
      <c r="C42" s="9">
        <v>25</v>
      </c>
      <c r="D42" s="9"/>
      <c r="E42" s="9"/>
      <c r="F42" s="9"/>
      <c r="G42" s="9"/>
      <c r="H42" s="9"/>
      <c r="I42" s="10"/>
    </row>
    <row r="43" spans="1:11" x14ac:dyDescent="0.55000000000000004">
      <c r="A43" s="8" t="s">
        <v>12</v>
      </c>
      <c r="B43" s="9" t="s">
        <v>13</v>
      </c>
      <c r="C43" s="9">
        <v>25</v>
      </c>
      <c r="D43" s="9"/>
      <c r="E43" s="9"/>
      <c r="F43" s="9"/>
      <c r="G43" s="9"/>
      <c r="H43" s="9"/>
      <c r="I43" s="10"/>
    </row>
    <row r="44" spans="1:11" x14ac:dyDescent="0.55000000000000004">
      <c r="A44" s="8" t="s">
        <v>31</v>
      </c>
      <c r="B44" s="9" t="s">
        <v>13</v>
      </c>
      <c r="C44" s="9">
        <v>25</v>
      </c>
      <c r="D44" s="9">
        <v>0</v>
      </c>
      <c r="E44" s="9">
        <v>0</v>
      </c>
      <c r="F44" s="9"/>
      <c r="G44" s="9">
        <v>1</v>
      </c>
      <c r="H44" s="9">
        <v>144</v>
      </c>
      <c r="I44" s="10">
        <f t="shared" si="1"/>
        <v>-0.99310344827586206</v>
      </c>
      <c r="J44">
        <f>AVERAGE(I44:I49)</f>
        <v>-0.95681376043244526</v>
      </c>
      <c r="K44">
        <f>_xlfn.STDEV.P(I44:I49)/SQRT(3)</f>
        <v>1.5687900625338969E-2</v>
      </c>
    </row>
    <row r="45" spans="1:11" x14ac:dyDescent="0.55000000000000004">
      <c r="A45" s="8" t="s">
        <v>31</v>
      </c>
      <c r="B45" s="9" t="s">
        <v>13</v>
      </c>
      <c r="C45" s="9">
        <v>25</v>
      </c>
      <c r="D45" s="9">
        <v>1</v>
      </c>
      <c r="E45" s="9">
        <v>3</v>
      </c>
      <c r="F45" s="9"/>
      <c r="G45" s="9">
        <v>3</v>
      </c>
      <c r="H45" s="9">
        <v>128</v>
      </c>
      <c r="I45" s="10">
        <f t="shared" si="1"/>
        <v>-0.94074074074074077</v>
      </c>
    </row>
    <row r="46" spans="1:11" x14ac:dyDescent="0.55000000000000004">
      <c r="A46" s="8" t="s">
        <v>31</v>
      </c>
      <c r="B46" s="9" t="s">
        <v>13</v>
      </c>
      <c r="C46" s="9">
        <v>25</v>
      </c>
      <c r="D46" s="9">
        <v>0</v>
      </c>
      <c r="E46" s="9">
        <v>1</v>
      </c>
      <c r="F46" s="9"/>
      <c r="G46" s="9">
        <v>4</v>
      </c>
      <c r="H46" s="9">
        <v>167</v>
      </c>
      <c r="I46" s="10">
        <f t="shared" si="1"/>
        <v>-0.97093023255813948</v>
      </c>
    </row>
    <row r="47" spans="1:11" x14ac:dyDescent="0.55000000000000004">
      <c r="A47" s="8" t="s">
        <v>31</v>
      </c>
      <c r="B47" s="9" t="s">
        <v>13</v>
      </c>
      <c r="C47" s="9">
        <v>25</v>
      </c>
      <c r="D47" s="9">
        <v>3</v>
      </c>
      <c r="E47" s="9">
        <v>3</v>
      </c>
      <c r="F47" s="9"/>
      <c r="G47" s="9">
        <v>1</v>
      </c>
      <c r="H47" s="9">
        <v>122</v>
      </c>
      <c r="I47" s="10">
        <f t="shared" si="1"/>
        <v>-0.92248062015503873</v>
      </c>
    </row>
    <row r="48" spans="1:11" x14ac:dyDescent="0.55000000000000004">
      <c r="A48" s="8" t="s">
        <v>31</v>
      </c>
      <c r="B48" s="9" t="s">
        <v>13</v>
      </c>
      <c r="C48" s="9">
        <v>25</v>
      </c>
      <c r="D48" s="9"/>
      <c r="E48" s="9"/>
      <c r="F48" s="9"/>
      <c r="G48" s="9"/>
      <c r="H48" s="9"/>
      <c r="I48" s="10"/>
    </row>
    <row r="49" spans="1:11" x14ac:dyDescent="0.55000000000000004">
      <c r="A49" s="8" t="s">
        <v>31</v>
      </c>
      <c r="B49" s="9" t="s">
        <v>13</v>
      </c>
      <c r="C49" s="9">
        <v>25</v>
      </c>
      <c r="D49" s="9"/>
      <c r="E49" s="9"/>
      <c r="F49" s="9"/>
      <c r="G49" s="9"/>
      <c r="H49" s="9"/>
      <c r="I49" s="10"/>
    </row>
    <row r="50" spans="1:11" x14ac:dyDescent="0.55000000000000004">
      <c r="A50" s="8" t="s">
        <v>32</v>
      </c>
      <c r="B50" s="9" t="s">
        <v>13</v>
      </c>
      <c r="C50" s="9">
        <v>25</v>
      </c>
      <c r="D50" s="9">
        <v>0</v>
      </c>
      <c r="E50" s="9">
        <v>0</v>
      </c>
      <c r="F50" s="9"/>
      <c r="G50" s="9">
        <v>2</v>
      </c>
      <c r="H50" s="9">
        <v>218</v>
      </c>
      <c r="I50" s="10">
        <f t="shared" si="1"/>
        <v>-0.99090909090909096</v>
      </c>
      <c r="J50">
        <f>AVERAGE(I50:I55)</f>
        <v>-0.97886292539577213</v>
      </c>
      <c r="K50">
        <f>_xlfn.STDEV.P(I50:I55)/SQRT(3)</f>
        <v>5.67528123550103E-3</v>
      </c>
    </row>
    <row r="51" spans="1:11" x14ac:dyDescent="0.55000000000000004">
      <c r="A51" s="8" t="s">
        <v>32</v>
      </c>
      <c r="B51" s="9" t="s">
        <v>13</v>
      </c>
      <c r="C51" s="9">
        <v>25</v>
      </c>
      <c r="D51" s="9">
        <v>0</v>
      </c>
      <c r="E51" s="9">
        <v>0</v>
      </c>
      <c r="F51" s="9"/>
      <c r="G51" s="9">
        <v>3</v>
      </c>
      <c r="H51" s="9">
        <v>151</v>
      </c>
      <c r="I51" s="10">
        <f t="shared" si="1"/>
        <v>-0.98051948051948057</v>
      </c>
    </row>
    <row r="52" spans="1:11" x14ac:dyDescent="0.55000000000000004">
      <c r="A52" s="8" t="s">
        <v>32</v>
      </c>
      <c r="B52" s="9" t="s">
        <v>13</v>
      </c>
      <c r="C52" s="9">
        <v>25</v>
      </c>
      <c r="D52" s="9">
        <v>0</v>
      </c>
      <c r="E52" s="9">
        <v>0</v>
      </c>
      <c r="F52" s="9"/>
      <c r="G52" s="9">
        <v>3</v>
      </c>
      <c r="H52" s="9">
        <v>151</v>
      </c>
      <c r="I52" s="10">
        <f t="shared" si="1"/>
        <v>-0.98051948051948057</v>
      </c>
    </row>
    <row r="53" spans="1:11" x14ac:dyDescent="0.55000000000000004">
      <c r="A53" s="8" t="s">
        <v>32</v>
      </c>
      <c r="B53" s="9" t="s">
        <v>13</v>
      </c>
      <c r="C53" s="9">
        <v>25</v>
      </c>
      <c r="D53" s="9">
        <v>1</v>
      </c>
      <c r="E53" s="9">
        <v>1</v>
      </c>
      <c r="F53" s="9"/>
      <c r="G53" s="9">
        <v>2</v>
      </c>
      <c r="H53" s="9">
        <v>133</v>
      </c>
      <c r="I53" s="10">
        <f t="shared" si="1"/>
        <v>-0.96350364963503654</v>
      </c>
    </row>
    <row r="54" spans="1:11" x14ac:dyDescent="0.55000000000000004">
      <c r="A54" s="8" t="s">
        <v>32</v>
      </c>
      <c r="B54" s="9" t="s">
        <v>13</v>
      </c>
      <c r="C54" s="9">
        <v>25</v>
      </c>
      <c r="D54" s="9"/>
      <c r="E54" s="9"/>
      <c r="F54" s="9"/>
      <c r="G54" s="9"/>
      <c r="H54" s="9"/>
      <c r="I54" s="10"/>
    </row>
    <row r="55" spans="1:11" x14ac:dyDescent="0.55000000000000004">
      <c r="A55" s="8" t="s">
        <v>32</v>
      </c>
      <c r="B55" s="9" t="s">
        <v>13</v>
      </c>
      <c r="C55" s="9">
        <v>25</v>
      </c>
      <c r="D55" s="9"/>
      <c r="E55" s="9"/>
      <c r="F55" s="9"/>
      <c r="G55" s="9"/>
      <c r="H55" s="9"/>
      <c r="I55" s="10"/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ECE3D-DDF4-4965-895D-8AF270A1078C}">
  <dimension ref="A1:K37"/>
  <sheetViews>
    <sheetView workbookViewId="0">
      <selection activeCell="I2" sqref="I2"/>
    </sheetView>
  </sheetViews>
  <sheetFormatPr defaultRowHeight="18" x14ac:dyDescent="0.55000000000000004"/>
  <sheetData>
    <row r="1" spans="1:11" x14ac:dyDescent="0.55000000000000004">
      <c r="A1" s="1" t="s">
        <v>4</v>
      </c>
      <c r="B1" s="2" t="s">
        <v>5</v>
      </c>
      <c r="C1" s="2" t="s">
        <v>6</v>
      </c>
      <c r="D1" s="3" t="s">
        <v>7</v>
      </c>
      <c r="E1" s="4" t="s">
        <v>8</v>
      </c>
      <c r="F1" s="7" t="s">
        <v>21</v>
      </c>
      <c r="G1" s="5" t="s">
        <v>9</v>
      </c>
      <c r="H1" s="6" t="s">
        <v>10</v>
      </c>
      <c r="I1" s="7" t="s">
        <v>11</v>
      </c>
      <c r="J1" t="s">
        <v>35</v>
      </c>
    </row>
    <row r="2" spans="1:11" x14ac:dyDescent="0.55000000000000004">
      <c r="A2" s="8" t="s">
        <v>12</v>
      </c>
      <c r="B2" s="9" t="s">
        <v>13</v>
      </c>
      <c r="C2" s="9">
        <v>100</v>
      </c>
      <c r="D2" s="10">
        <v>37</v>
      </c>
      <c r="E2" s="10">
        <v>10</v>
      </c>
      <c r="F2" s="10"/>
      <c r="G2" s="10">
        <v>3</v>
      </c>
      <c r="H2" s="10">
        <v>2</v>
      </c>
      <c r="I2" s="10">
        <f>(D2-H2)/SUM(D2,E2,G2,H2)</f>
        <v>0.67307692307692313</v>
      </c>
      <c r="J2">
        <f>AVERAGE(I2:I7)</f>
        <v>0.69804076501309331</v>
      </c>
      <c r="K2">
        <f>_xlfn.STDEV.P(I2:I7)/SQRT(3)</f>
        <v>7.0561577777419324E-2</v>
      </c>
    </row>
    <row r="3" spans="1:11" x14ac:dyDescent="0.55000000000000004">
      <c r="A3" s="8" t="s">
        <v>12</v>
      </c>
      <c r="B3" s="9" t="s">
        <v>13</v>
      </c>
      <c r="C3" s="9">
        <v>100</v>
      </c>
      <c r="D3" s="10">
        <v>94</v>
      </c>
      <c r="E3" s="10">
        <v>29</v>
      </c>
      <c r="F3" s="10"/>
      <c r="G3" s="10">
        <v>0</v>
      </c>
      <c r="H3" s="10">
        <v>0</v>
      </c>
      <c r="I3" s="10">
        <f t="shared" ref="I3:I5" si="0">(D3-H3)/SUM(D3,E3,G3,H3)</f>
        <v>0.76422764227642281</v>
      </c>
    </row>
    <row r="4" spans="1:11" x14ac:dyDescent="0.55000000000000004">
      <c r="A4" s="8" t="s">
        <v>12</v>
      </c>
      <c r="B4" s="9" t="s">
        <v>13</v>
      </c>
      <c r="C4" s="9">
        <v>100</v>
      </c>
      <c r="D4" s="10">
        <v>65</v>
      </c>
      <c r="E4" s="10">
        <v>35</v>
      </c>
      <c r="F4" s="10"/>
      <c r="G4" s="10">
        <v>6</v>
      </c>
      <c r="H4" s="10">
        <v>7</v>
      </c>
      <c r="I4" s="10">
        <f t="shared" si="0"/>
        <v>0.51327433628318586</v>
      </c>
    </row>
    <row r="5" spans="1:11" x14ac:dyDescent="0.55000000000000004">
      <c r="A5" s="8" t="s">
        <v>12</v>
      </c>
      <c r="B5" s="9" t="s">
        <v>13</v>
      </c>
      <c r="C5" s="9">
        <v>100</v>
      </c>
      <c r="D5" s="10">
        <v>88</v>
      </c>
      <c r="E5" s="10">
        <v>8</v>
      </c>
      <c r="F5" s="10"/>
      <c r="G5" s="10">
        <v>2</v>
      </c>
      <c r="H5" s="10">
        <v>3</v>
      </c>
      <c r="I5" s="10">
        <f t="shared" si="0"/>
        <v>0.84158415841584155</v>
      </c>
    </row>
    <row r="6" spans="1:11" x14ac:dyDescent="0.55000000000000004">
      <c r="A6" s="8" t="s">
        <v>12</v>
      </c>
      <c r="B6" s="9" t="s">
        <v>13</v>
      </c>
      <c r="C6" s="9">
        <v>100</v>
      </c>
      <c r="D6" s="10"/>
      <c r="E6" s="10"/>
      <c r="F6" s="10"/>
      <c r="G6" s="10"/>
      <c r="H6" s="10"/>
      <c r="I6" s="10"/>
    </row>
    <row r="7" spans="1:11" x14ac:dyDescent="0.55000000000000004">
      <c r="A7" s="8" t="s">
        <v>12</v>
      </c>
      <c r="B7" s="9" t="s">
        <v>13</v>
      </c>
      <c r="C7" s="9">
        <v>100</v>
      </c>
      <c r="D7" s="10"/>
      <c r="E7" s="10"/>
      <c r="F7" s="10"/>
      <c r="G7" s="10"/>
      <c r="H7" s="10"/>
      <c r="I7" s="10"/>
    </row>
    <row r="8" spans="1:11" x14ac:dyDescent="0.55000000000000004">
      <c r="A8" s="8" t="s">
        <v>34</v>
      </c>
      <c r="B8" s="9" t="s">
        <v>13</v>
      </c>
      <c r="C8" s="9">
        <v>100</v>
      </c>
      <c r="D8" s="10">
        <v>87</v>
      </c>
      <c r="E8" s="10">
        <v>6</v>
      </c>
      <c r="F8" s="10"/>
      <c r="G8" s="10">
        <v>2</v>
      </c>
      <c r="H8" s="10">
        <v>2</v>
      </c>
      <c r="I8" s="10">
        <f>(D8-H8)/SUM(D8,E8,G8,H8)</f>
        <v>0.87628865979381443</v>
      </c>
      <c r="J8">
        <f>AVERAGE(I8:I13)</f>
        <v>0.77635455237137585</v>
      </c>
      <c r="K8">
        <f>_xlfn.STDEV.P(I8:I13)/SQRT(3)</f>
        <v>4.3781751735730082E-2</v>
      </c>
    </row>
    <row r="9" spans="1:11" x14ac:dyDescent="0.55000000000000004">
      <c r="A9" s="8" t="s">
        <v>34</v>
      </c>
      <c r="B9" s="9" t="s">
        <v>13</v>
      </c>
      <c r="C9" s="9">
        <v>100</v>
      </c>
      <c r="D9" s="10">
        <v>189</v>
      </c>
      <c r="E9" s="10">
        <v>25</v>
      </c>
      <c r="F9" s="10"/>
      <c r="G9" s="10">
        <v>9</v>
      </c>
      <c r="H9" s="10">
        <v>4</v>
      </c>
      <c r="I9" s="10">
        <f>(D9-H9)/SUM(D9,E9,G9,H9)</f>
        <v>0.81497797356828194</v>
      </c>
    </row>
    <row r="10" spans="1:11" x14ac:dyDescent="0.55000000000000004">
      <c r="A10" s="8" t="s">
        <v>34</v>
      </c>
      <c r="B10" s="9" t="s">
        <v>13</v>
      </c>
      <c r="C10" s="9">
        <v>100</v>
      </c>
      <c r="D10" s="10">
        <v>49</v>
      </c>
      <c r="E10" s="10">
        <v>21</v>
      </c>
      <c r="F10" s="10"/>
      <c r="G10" s="10">
        <v>0</v>
      </c>
      <c r="H10" s="10">
        <v>1</v>
      </c>
      <c r="I10" s="10">
        <f>(D10-H10)/SUM(D10,E10,G10,H10)</f>
        <v>0.676056338028169</v>
      </c>
    </row>
    <row r="11" spans="1:11" x14ac:dyDescent="0.55000000000000004">
      <c r="A11" s="8" t="s">
        <v>34</v>
      </c>
      <c r="B11" s="9" t="s">
        <v>13</v>
      </c>
      <c r="C11" s="9">
        <v>100</v>
      </c>
      <c r="D11" s="10">
        <v>65</v>
      </c>
      <c r="E11" s="10">
        <v>5</v>
      </c>
      <c r="F11" s="10"/>
      <c r="G11" s="10">
        <v>11</v>
      </c>
      <c r="H11" s="10">
        <v>3</v>
      </c>
      <c r="I11" s="10">
        <f>(D11-H11)/SUM(D11,E11,G11,H11)</f>
        <v>0.73809523809523814</v>
      </c>
    </row>
    <row r="12" spans="1:11" x14ac:dyDescent="0.55000000000000004">
      <c r="A12" s="8" t="s">
        <v>34</v>
      </c>
      <c r="B12" s="9" t="s">
        <v>13</v>
      </c>
      <c r="C12" s="9">
        <v>100</v>
      </c>
      <c r="D12" s="10"/>
      <c r="E12" s="10"/>
      <c r="F12" s="10"/>
      <c r="G12" s="10"/>
      <c r="H12" s="10"/>
      <c r="I12" s="10"/>
    </row>
    <row r="13" spans="1:11" x14ac:dyDescent="0.55000000000000004">
      <c r="A13" s="8" t="s">
        <v>34</v>
      </c>
      <c r="B13" s="9" t="s">
        <v>13</v>
      </c>
      <c r="C13" s="9">
        <v>100</v>
      </c>
      <c r="D13" s="10"/>
      <c r="E13" s="10"/>
      <c r="F13" s="10"/>
      <c r="G13" s="10"/>
      <c r="H13" s="10"/>
      <c r="I13" s="10"/>
    </row>
    <row r="14" spans="1:11" x14ac:dyDescent="0.55000000000000004">
      <c r="A14" s="8" t="s">
        <v>12</v>
      </c>
      <c r="B14" s="9" t="s">
        <v>13</v>
      </c>
      <c r="C14" s="9">
        <v>50</v>
      </c>
      <c r="D14" s="10">
        <v>11</v>
      </c>
      <c r="E14" s="10">
        <v>10</v>
      </c>
      <c r="F14" s="10"/>
      <c r="G14" s="10">
        <v>25</v>
      </c>
      <c r="H14" s="10">
        <v>42</v>
      </c>
      <c r="I14" s="10">
        <f t="shared" ref="I14:I35" si="1">(D14-H14)/SUM(D14,E14,G14,H14)</f>
        <v>-0.35227272727272729</v>
      </c>
      <c r="J14">
        <f>AVERAGE(I14:I19)</f>
        <v>-0.37884782700959174</v>
      </c>
      <c r="K14">
        <f>_xlfn.STDEV.P(I14:I19)/SQRT(3)</f>
        <v>6.7588827663927764E-2</v>
      </c>
    </row>
    <row r="15" spans="1:11" x14ac:dyDescent="0.55000000000000004">
      <c r="A15" s="8" t="s">
        <v>12</v>
      </c>
      <c r="B15" s="9" t="s">
        <v>13</v>
      </c>
      <c r="C15" s="9">
        <v>50</v>
      </c>
      <c r="D15" s="10">
        <v>6</v>
      </c>
      <c r="E15" s="10">
        <v>25</v>
      </c>
      <c r="F15" s="10"/>
      <c r="G15" s="10">
        <v>42</v>
      </c>
      <c r="H15" s="10">
        <v>46</v>
      </c>
      <c r="I15" s="10">
        <f t="shared" si="1"/>
        <v>-0.33613445378151263</v>
      </c>
    </row>
    <row r="16" spans="1:11" x14ac:dyDescent="0.55000000000000004">
      <c r="A16" s="8" t="s">
        <v>12</v>
      </c>
      <c r="B16" s="9" t="s">
        <v>13</v>
      </c>
      <c r="C16" s="9">
        <v>50</v>
      </c>
      <c r="D16" s="10">
        <v>1</v>
      </c>
      <c r="E16" s="10">
        <v>4</v>
      </c>
      <c r="F16" s="10"/>
      <c r="G16" s="10">
        <v>36</v>
      </c>
      <c r="H16" s="10">
        <v>57</v>
      </c>
      <c r="I16" s="10">
        <f t="shared" si="1"/>
        <v>-0.5714285714285714</v>
      </c>
    </row>
    <row r="17" spans="1:11" x14ac:dyDescent="0.55000000000000004">
      <c r="A17" s="8" t="s">
        <v>12</v>
      </c>
      <c r="B17" s="9" t="s">
        <v>13</v>
      </c>
      <c r="C17" s="9">
        <v>50</v>
      </c>
      <c r="D17" s="10">
        <v>10</v>
      </c>
      <c r="E17" s="10">
        <v>11</v>
      </c>
      <c r="F17" s="10"/>
      <c r="G17" s="10">
        <v>36</v>
      </c>
      <c r="H17" s="10">
        <v>33</v>
      </c>
      <c r="I17" s="10">
        <f t="shared" si="1"/>
        <v>-0.25555555555555554</v>
      </c>
    </row>
    <row r="18" spans="1:11" x14ac:dyDescent="0.55000000000000004">
      <c r="A18" s="8" t="s">
        <v>12</v>
      </c>
      <c r="B18" s="9" t="s">
        <v>13</v>
      </c>
      <c r="C18" s="9">
        <v>50</v>
      </c>
      <c r="D18" s="10"/>
      <c r="E18" s="10"/>
      <c r="F18" s="10"/>
      <c r="G18" s="10"/>
      <c r="H18" s="10"/>
      <c r="I18" s="10"/>
    </row>
    <row r="19" spans="1:11" x14ac:dyDescent="0.55000000000000004">
      <c r="A19" s="8" t="s">
        <v>12</v>
      </c>
      <c r="B19" s="9" t="s">
        <v>13</v>
      </c>
      <c r="C19" s="9">
        <v>50</v>
      </c>
      <c r="D19" s="10"/>
      <c r="E19" s="10"/>
      <c r="F19" s="10"/>
      <c r="G19" s="10"/>
      <c r="H19" s="10"/>
      <c r="I19" s="10"/>
    </row>
    <row r="20" spans="1:11" x14ac:dyDescent="0.55000000000000004">
      <c r="A20" s="8" t="s">
        <v>34</v>
      </c>
      <c r="B20" s="9" t="s">
        <v>13</v>
      </c>
      <c r="C20" s="9">
        <v>50</v>
      </c>
      <c r="D20" s="10">
        <v>20</v>
      </c>
      <c r="E20" s="10">
        <v>37</v>
      </c>
      <c r="F20" s="10"/>
      <c r="G20" s="10">
        <v>15</v>
      </c>
      <c r="H20" s="10">
        <v>29</v>
      </c>
      <c r="I20" s="10">
        <f t="shared" si="1"/>
        <v>-8.9108910891089105E-2</v>
      </c>
      <c r="J20">
        <f>AVERAGE(I20:I25)</f>
        <v>-0.21197573164541411</v>
      </c>
      <c r="K20">
        <f>_xlfn.STDEV.P(I20:I25)/SQRT(3)</f>
        <v>5.9587033033505425E-2</v>
      </c>
    </row>
    <row r="21" spans="1:11" x14ac:dyDescent="0.55000000000000004">
      <c r="A21" s="8" t="s">
        <v>34</v>
      </c>
      <c r="B21" s="9" t="s">
        <v>13</v>
      </c>
      <c r="C21" s="9">
        <v>50</v>
      </c>
      <c r="D21" s="10">
        <v>24</v>
      </c>
      <c r="E21" s="10">
        <v>25</v>
      </c>
      <c r="F21" s="10"/>
      <c r="G21" s="10">
        <v>44</v>
      </c>
      <c r="H21" s="10">
        <v>47</v>
      </c>
      <c r="I21" s="10">
        <f t="shared" si="1"/>
        <v>-0.16428571428571428</v>
      </c>
    </row>
    <row r="22" spans="1:11" x14ac:dyDescent="0.55000000000000004">
      <c r="A22" s="8" t="s">
        <v>34</v>
      </c>
      <c r="B22" s="9" t="s">
        <v>13</v>
      </c>
      <c r="C22" s="9">
        <v>50</v>
      </c>
      <c r="D22" s="10">
        <v>9</v>
      </c>
      <c r="E22" s="10">
        <v>11</v>
      </c>
      <c r="F22" s="10"/>
      <c r="G22" s="10">
        <v>16</v>
      </c>
      <c r="H22" s="10">
        <v>22</v>
      </c>
      <c r="I22" s="10">
        <f t="shared" si="1"/>
        <v>-0.22413793103448276</v>
      </c>
    </row>
    <row r="23" spans="1:11" x14ac:dyDescent="0.55000000000000004">
      <c r="A23" s="8" t="s">
        <v>34</v>
      </c>
      <c r="B23" s="9" t="s">
        <v>13</v>
      </c>
      <c r="C23" s="9">
        <v>50</v>
      </c>
      <c r="D23" s="10">
        <v>2</v>
      </c>
      <c r="E23" s="10">
        <v>4</v>
      </c>
      <c r="F23" s="10"/>
      <c r="G23" s="10">
        <v>9</v>
      </c>
      <c r="H23" s="10">
        <v>12</v>
      </c>
      <c r="I23" s="10">
        <f t="shared" si="1"/>
        <v>-0.37037037037037035</v>
      </c>
    </row>
    <row r="24" spans="1:11" x14ac:dyDescent="0.55000000000000004">
      <c r="A24" s="8" t="s">
        <v>34</v>
      </c>
      <c r="B24" s="9" t="s">
        <v>13</v>
      </c>
      <c r="C24" s="9">
        <v>50</v>
      </c>
      <c r="D24" s="10"/>
      <c r="E24" s="10"/>
      <c r="F24" s="10"/>
      <c r="G24" s="10"/>
      <c r="H24" s="10"/>
      <c r="I24" s="10"/>
    </row>
    <row r="25" spans="1:11" x14ac:dyDescent="0.55000000000000004">
      <c r="A25" s="8" t="s">
        <v>34</v>
      </c>
      <c r="B25" s="9" t="s">
        <v>13</v>
      </c>
      <c r="C25" s="9">
        <v>50</v>
      </c>
      <c r="D25" s="10"/>
      <c r="E25" s="10"/>
      <c r="F25" s="10"/>
      <c r="G25" s="10"/>
      <c r="H25" s="10"/>
      <c r="I25" s="10"/>
    </row>
    <row r="26" spans="1:11" x14ac:dyDescent="0.55000000000000004">
      <c r="A26" s="8" t="s">
        <v>12</v>
      </c>
      <c r="B26" s="9" t="s">
        <v>13</v>
      </c>
      <c r="C26" s="9">
        <v>25</v>
      </c>
      <c r="D26" s="10">
        <v>0</v>
      </c>
      <c r="E26" s="10">
        <v>0</v>
      </c>
      <c r="F26" s="10"/>
      <c r="G26" s="10">
        <v>1</v>
      </c>
      <c r="H26" s="10">
        <v>67</v>
      </c>
      <c r="I26" s="10">
        <f t="shared" si="1"/>
        <v>-0.98529411764705888</v>
      </c>
      <c r="J26">
        <f>AVERAGE(I26:I31)</f>
        <v>-0.9634840778416629</v>
      </c>
      <c r="K26">
        <f>_xlfn.STDEV.P(I26:I31)/SQRT(3)</f>
        <v>9.5492271920200305E-3</v>
      </c>
    </row>
    <row r="27" spans="1:11" x14ac:dyDescent="0.55000000000000004">
      <c r="A27" s="8" t="s">
        <v>12</v>
      </c>
      <c r="B27" s="9" t="s">
        <v>13</v>
      </c>
      <c r="C27" s="9">
        <v>25</v>
      </c>
      <c r="D27" s="10">
        <v>0</v>
      </c>
      <c r="E27" s="10">
        <v>2</v>
      </c>
      <c r="F27" s="10"/>
      <c r="G27" s="10">
        <v>7</v>
      </c>
      <c r="H27" s="10">
        <v>159</v>
      </c>
      <c r="I27" s="10">
        <f t="shared" si="1"/>
        <v>-0.9464285714285714</v>
      </c>
    </row>
    <row r="28" spans="1:11" x14ac:dyDescent="0.55000000000000004">
      <c r="A28" s="8" t="s">
        <v>12</v>
      </c>
      <c r="B28" s="9" t="s">
        <v>13</v>
      </c>
      <c r="C28" s="9">
        <v>25</v>
      </c>
      <c r="D28" s="10">
        <v>1</v>
      </c>
      <c r="E28" s="10">
        <v>0</v>
      </c>
      <c r="F28" s="10"/>
      <c r="G28" s="10">
        <v>1</v>
      </c>
      <c r="H28" s="10">
        <v>112</v>
      </c>
      <c r="I28" s="10">
        <f t="shared" si="1"/>
        <v>-0.97368421052631582</v>
      </c>
    </row>
    <row r="29" spans="1:11" x14ac:dyDescent="0.55000000000000004">
      <c r="A29" s="8" t="s">
        <v>12</v>
      </c>
      <c r="B29" s="9" t="s">
        <v>13</v>
      </c>
      <c r="C29" s="9">
        <v>25</v>
      </c>
      <c r="D29" s="10">
        <v>2</v>
      </c>
      <c r="E29" s="10">
        <v>2</v>
      </c>
      <c r="F29" s="10"/>
      <c r="G29" s="10">
        <v>1</v>
      </c>
      <c r="H29" s="10">
        <v>131</v>
      </c>
      <c r="I29" s="10">
        <f t="shared" si="1"/>
        <v>-0.94852941176470584</v>
      </c>
    </row>
    <row r="30" spans="1:11" x14ac:dyDescent="0.55000000000000004">
      <c r="A30" s="8" t="s">
        <v>12</v>
      </c>
      <c r="B30" s="9" t="s">
        <v>13</v>
      </c>
      <c r="C30" s="9">
        <v>25</v>
      </c>
      <c r="D30" s="10"/>
      <c r="E30" s="10"/>
      <c r="F30" s="10"/>
      <c r="G30" s="10"/>
      <c r="H30" s="10"/>
      <c r="I30" s="10"/>
    </row>
    <row r="31" spans="1:11" x14ac:dyDescent="0.55000000000000004">
      <c r="A31" s="8" t="s">
        <v>12</v>
      </c>
      <c r="B31" s="9" t="s">
        <v>13</v>
      </c>
      <c r="C31" s="9">
        <v>25</v>
      </c>
      <c r="D31" s="10"/>
      <c r="E31" s="10"/>
      <c r="F31" s="10"/>
      <c r="G31" s="10"/>
      <c r="H31" s="10"/>
      <c r="I31" s="10"/>
    </row>
    <row r="32" spans="1:11" x14ac:dyDescent="0.55000000000000004">
      <c r="A32" s="8" t="s">
        <v>34</v>
      </c>
      <c r="B32" s="9" t="s">
        <v>13</v>
      </c>
      <c r="C32" s="9">
        <v>25</v>
      </c>
      <c r="D32" s="10">
        <v>0</v>
      </c>
      <c r="E32" s="10">
        <v>0</v>
      </c>
      <c r="F32" s="10"/>
      <c r="G32" s="10">
        <v>6</v>
      </c>
      <c r="H32" s="10">
        <v>72</v>
      </c>
      <c r="I32" s="10">
        <f t="shared" si="1"/>
        <v>-0.92307692307692313</v>
      </c>
      <c r="J32">
        <f>AVERAGE(I32:I37)</f>
        <v>-0.92924679487179485</v>
      </c>
      <c r="K32">
        <f>_xlfn.STDEV.P(I32:I37)/SQRT(3)</f>
        <v>3.6623060519315382E-3</v>
      </c>
    </row>
    <row r="33" spans="1:9" x14ac:dyDescent="0.55000000000000004">
      <c r="A33" s="8" t="s">
        <v>34</v>
      </c>
      <c r="B33" s="9" t="s">
        <v>13</v>
      </c>
      <c r="C33" s="9">
        <v>25</v>
      </c>
      <c r="D33" s="10">
        <v>1</v>
      </c>
      <c r="E33" s="10">
        <v>4</v>
      </c>
      <c r="F33" s="10"/>
      <c r="G33" s="10">
        <v>4</v>
      </c>
      <c r="H33" s="10">
        <v>151</v>
      </c>
      <c r="I33" s="10">
        <f t="shared" si="1"/>
        <v>-0.9375</v>
      </c>
    </row>
    <row r="34" spans="1:9" x14ac:dyDescent="0.55000000000000004">
      <c r="A34" s="8" t="s">
        <v>34</v>
      </c>
      <c r="B34" s="9" t="s">
        <v>13</v>
      </c>
      <c r="C34" s="9">
        <v>25</v>
      </c>
      <c r="D34" s="10">
        <v>1</v>
      </c>
      <c r="E34" s="10">
        <v>0</v>
      </c>
      <c r="F34" s="10"/>
      <c r="G34" s="10">
        <v>4</v>
      </c>
      <c r="H34" s="10">
        <v>85</v>
      </c>
      <c r="I34" s="10">
        <f t="shared" si="1"/>
        <v>-0.93333333333333335</v>
      </c>
    </row>
    <row r="35" spans="1:9" x14ac:dyDescent="0.55000000000000004">
      <c r="A35" s="8" t="s">
        <v>34</v>
      </c>
      <c r="B35" s="9" t="s">
        <v>13</v>
      </c>
      <c r="C35" s="9">
        <v>25</v>
      </c>
      <c r="D35" s="10">
        <v>2</v>
      </c>
      <c r="E35" s="10">
        <v>2</v>
      </c>
      <c r="F35" s="10"/>
      <c r="G35" s="10">
        <v>2</v>
      </c>
      <c r="H35" s="10">
        <v>98</v>
      </c>
      <c r="I35" s="10">
        <f t="shared" si="1"/>
        <v>-0.92307692307692313</v>
      </c>
    </row>
    <row r="36" spans="1:9" x14ac:dyDescent="0.55000000000000004">
      <c r="A36" s="8" t="s">
        <v>34</v>
      </c>
      <c r="B36" s="9" t="s">
        <v>13</v>
      </c>
      <c r="C36" s="9">
        <v>25</v>
      </c>
      <c r="D36" s="10"/>
      <c r="E36" s="10"/>
      <c r="F36" s="10"/>
      <c r="G36" s="10"/>
      <c r="H36" s="10"/>
      <c r="I36" s="10"/>
    </row>
    <row r="37" spans="1:9" x14ac:dyDescent="0.55000000000000004">
      <c r="A37" s="8" t="s">
        <v>34</v>
      </c>
      <c r="B37" s="9" t="s">
        <v>13</v>
      </c>
      <c r="C37" s="9">
        <v>25</v>
      </c>
      <c r="D37" s="10"/>
      <c r="E37" s="10"/>
      <c r="F37" s="10"/>
      <c r="G37" s="10"/>
      <c r="H37" s="10"/>
      <c r="I37" s="10"/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1E068-EF41-4AEA-92AD-A3B299EC0822}">
  <dimension ref="A1:H73"/>
  <sheetViews>
    <sheetView tabSelected="1" workbookViewId="0">
      <selection activeCell="H3" sqref="A1:H73"/>
    </sheetView>
  </sheetViews>
  <sheetFormatPr defaultRowHeight="18" x14ac:dyDescent="0.55000000000000004"/>
  <sheetData>
    <row r="1" spans="1:8" x14ac:dyDescent="0.55000000000000004">
      <c r="A1" s="12" t="s">
        <v>4</v>
      </c>
      <c r="B1" s="12" t="s">
        <v>5</v>
      </c>
      <c r="C1" s="12" t="s">
        <v>6</v>
      </c>
      <c r="D1" s="3" t="s">
        <v>7</v>
      </c>
      <c r="E1" s="4" t="s">
        <v>8</v>
      </c>
      <c r="F1" s="5" t="s">
        <v>9</v>
      </c>
      <c r="G1" s="6" t="s">
        <v>10</v>
      </c>
      <c r="H1" s="7" t="s">
        <v>11</v>
      </c>
    </row>
    <row r="2" spans="1:8" x14ac:dyDescent="0.55000000000000004">
      <c r="A2" s="8" t="s">
        <v>12</v>
      </c>
      <c r="B2" s="9" t="s">
        <v>13</v>
      </c>
      <c r="C2" s="9">
        <v>100</v>
      </c>
      <c r="D2" s="10">
        <v>231</v>
      </c>
      <c r="E2" s="10">
        <v>10</v>
      </c>
      <c r="F2" s="10">
        <v>14</v>
      </c>
      <c r="G2" s="10">
        <v>13</v>
      </c>
      <c r="H2" s="10">
        <f>(D2-G2)/SUM(D2,E2,F2,G2)</f>
        <v>0.81343283582089554</v>
      </c>
    </row>
    <row r="3" spans="1:8" x14ac:dyDescent="0.55000000000000004">
      <c r="A3" s="8" t="s">
        <v>12</v>
      </c>
      <c r="B3" s="9" t="s">
        <v>13</v>
      </c>
      <c r="C3" s="9">
        <v>100</v>
      </c>
      <c r="D3" s="10">
        <v>200</v>
      </c>
      <c r="E3" s="10">
        <v>15</v>
      </c>
      <c r="F3" s="10">
        <v>9</v>
      </c>
      <c r="G3" s="10">
        <v>9</v>
      </c>
      <c r="H3" s="10">
        <f t="shared" ref="H3:H66" si="0">(D3-G3)/SUM(D3,E3,F3,G3)</f>
        <v>0.81974248927038629</v>
      </c>
    </row>
    <row r="4" spans="1:8" x14ac:dyDescent="0.55000000000000004">
      <c r="A4" s="8" t="s">
        <v>12</v>
      </c>
      <c r="B4" s="9" t="s">
        <v>13</v>
      </c>
      <c r="C4" s="9">
        <v>100</v>
      </c>
      <c r="D4" s="10">
        <v>177</v>
      </c>
      <c r="E4" s="10">
        <v>18</v>
      </c>
      <c r="F4" s="10">
        <v>13</v>
      </c>
      <c r="G4" s="10">
        <v>12</v>
      </c>
      <c r="H4" s="10">
        <f t="shared" si="0"/>
        <v>0.75</v>
      </c>
    </row>
    <row r="5" spans="1:8" x14ac:dyDescent="0.55000000000000004">
      <c r="A5" s="8" t="s">
        <v>12</v>
      </c>
      <c r="B5" s="9" t="s">
        <v>13</v>
      </c>
      <c r="C5" s="9">
        <v>100</v>
      </c>
      <c r="D5" s="10">
        <v>322</v>
      </c>
      <c r="E5" s="10">
        <v>4</v>
      </c>
      <c r="F5" s="10">
        <v>9</v>
      </c>
      <c r="G5" s="10">
        <v>20</v>
      </c>
      <c r="H5" s="10">
        <f t="shared" si="0"/>
        <v>0.85070422535211265</v>
      </c>
    </row>
    <row r="6" spans="1:8" x14ac:dyDescent="0.55000000000000004">
      <c r="A6" s="8" t="s">
        <v>12</v>
      </c>
      <c r="B6" s="9" t="s">
        <v>13</v>
      </c>
      <c r="C6" s="9">
        <v>100</v>
      </c>
      <c r="D6" s="10">
        <v>152</v>
      </c>
      <c r="E6" s="10">
        <v>7</v>
      </c>
      <c r="F6" s="10">
        <v>13</v>
      </c>
      <c r="G6" s="10">
        <v>5</v>
      </c>
      <c r="H6" s="10">
        <f t="shared" si="0"/>
        <v>0.83050847457627119</v>
      </c>
    </row>
    <row r="7" spans="1:8" x14ac:dyDescent="0.55000000000000004">
      <c r="A7" s="8" t="s">
        <v>12</v>
      </c>
      <c r="B7" s="9" t="s">
        <v>13</v>
      </c>
      <c r="C7" s="9">
        <v>100</v>
      </c>
      <c r="D7" s="10">
        <v>110</v>
      </c>
      <c r="E7" s="10">
        <v>6</v>
      </c>
      <c r="F7" s="10">
        <v>2</v>
      </c>
      <c r="G7" s="10">
        <v>10</v>
      </c>
      <c r="H7" s="10">
        <f t="shared" si="0"/>
        <v>0.78125</v>
      </c>
    </row>
    <row r="8" spans="1:8" x14ac:dyDescent="0.55000000000000004">
      <c r="A8" s="8" t="s">
        <v>36</v>
      </c>
      <c r="B8" s="9" t="s">
        <v>13</v>
      </c>
      <c r="C8" s="9">
        <v>100</v>
      </c>
      <c r="D8" s="10">
        <v>316</v>
      </c>
      <c r="E8" s="10">
        <v>9</v>
      </c>
      <c r="F8" s="10">
        <v>3</v>
      </c>
      <c r="G8" s="10">
        <v>1</v>
      </c>
      <c r="H8" s="10">
        <f t="shared" si="0"/>
        <v>0.95744680851063835</v>
      </c>
    </row>
    <row r="9" spans="1:8" x14ac:dyDescent="0.55000000000000004">
      <c r="A9" s="8" t="s">
        <v>36</v>
      </c>
      <c r="B9" s="9" t="s">
        <v>13</v>
      </c>
      <c r="C9" s="9">
        <v>100</v>
      </c>
      <c r="D9" s="10">
        <v>257</v>
      </c>
      <c r="E9" s="10">
        <v>10</v>
      </c>
      <c r="F9" s="10">
        <v>6</v>
      </c>
      <c r="G9" s="10">
        <v>8</v>
      </c>
      <c r="H9" s="10">
        <f t="shared" si="0"/>
        <v>0.88612099644128117</v>
      </c>
    </row>
    <row r="10" spans="1:8" x14ac:dyDescent="0.55000000000000004">
      <c r="A10" s="8" t="s">
        <v>36</v>
      </c>
      <c r="B10" s="9" t="s">
        <v>13</v>
      </c>
      <c r="C10" s="9">
        <v>100</v>
      </c>
      <c r="D10" s="10">
        <v>176</v>
      </c>
      <c r="E10" s="10">
        <v>18</v>
      </c>
      <c r="F10" s="10">
        <v>3</v>
      </c>
      <c r="G10" s="10">
        <v>15</v>
      </c>
      <c r="H10" s="10">
        <f t="shared" si="0"/>
        <v>0.75943396226415094</v>
      </c>
    </row>
    <row r="11" spans="1:8" x14ac:dyDescent="0.55000000000000004">
      <c r="A11" s="8" t="s">
        <v>36</v>
      </c>
      <c r="B11" s="9" t="s">
        <v>13</v>
      </c>
      <c r="C11" s="9">
        <v>100</v>
      </c>
      <c r="D11" s="10">
        <v>459</v>
      </c>
      <c r="E11" s="10">
        <v>10</v>
      </c>
      <c r="F11" s="10">
        <v>3</v>
      </c>
      <c r="G11" s="10">
        <v>6</v>
      </c>
      <c r="H11" s="10">
        <f t="shared" si="0"/>
        <v>0.94769874476987448</v>
      </c>
    </row>
    <row r="12" spans="1:8" x14ac:dyDescent="0.55000000000000004">
      <c r="A12" s="8" t="s">
        <v>36</v>
      </c>
      <c r="B12" s="9" t="s">
        <v>13</v>
      </c>
      <c r="C12" s="9">
        <v>100</v>
      </c>
      <c r="D12" s="10">
        <v>174</v>
      </c>
      <c r="E12" s="10">
        <v>5</v>
      </c>
      <c r="F12" s="10">
        <v>12</v>
      </c>
      <c r="G12" s="10">
        <v>1</v>
      </c>
      <c r="H12" s="10">
        <f t="shared" si="0"/>
        <v>0.90104166666666663</v>
      </c>
    </row>
    <row r="13" spans="1:8" x14ac:dyDescent="0.55000000000000004">
      <c r="A13" s="8" t="s">
        <v>36</v>
      </c>
      <c r="B13" s="9" t="s">
        <v>13</v>
      </c>
      <c r="C13" s="9">
        <v>100</v>
      </c>
      <c r="D13" s="10">
        <v>308</v>
      </c>
      <c r="E13" s="10">
        <v>15</v>
      </c>
      <c r="F13" s="10">
        <v>12</v>
      </c>
      <c r="G13" s="10">
        <v>4</v>
      </c>
      <c r="H13" s="10">
        <f t="shared" si="0"/>
        <v>0.89675516224188789</v>
      </c>
    </row>
    <row r="14" spans="1:8" x14ac:dyDescent="0.55000000000000004">
      <c r="A14" s="8" t="s">
        <v>37</v>
      </c>
      <c r="B14" s="9" t="s">
        <v>13</v>
      </c>
      <c r="C14" s="9">
        <v>100</v>
      </c>
      <c r="D14" s="10">
        <v>11</v>
      </c>
      <c r="E14" s="10">
        <v>22</v>
      </c>
      <c r="F14" s="10">
        <v>7</v>
      </c>
      <c r="G14" s="10">
        <v>59</v>
      </c>
      <c r="H14" s="10">
        <f t="shared" si="0"/>
        <v>-0.48484848484848486</v>
      </c>
    </row>
    <row r="15" spans="1:8" x14ac:dyDescent="0.55000000000000004">
      <c r="A15" s="8" t="s">
        <v>37</v>
      </c>
      <c r="B15" s="9" t="s">
        <v>13</v>
      </c>
      <c r="C15" s="9">
        <v>100</v>
      </c>
      <c r="D15" s="10">
        <v>10</v>
      </c>
      <c r="E15" s="10">
        <v>22</v>
      </c>
      <c r="F15" s="10">
        <v>14</v>
      </c>
      <c r="G15" s="10">
        <v>54</v>
      </c>
      <c r="H15" s="10">
        <f t="shared" si="0"/>
        <v>-0.44</v>
      </c>
    </row>
    <row r="16" spans="1:8" x14ac:dyDescent="0.55000000000000004">
      <c r="A16" s="8" t="s">
        <v>37</v>
      </c>
      <c r="B16" s="9" t="s">
        <v>13</v>
      </c>
      <c r="C16" s="9">
        <v>100</v>
      </c>
      <c r="D16" s="10">
        <v>11</v>
      </c>
      <c r="E16" s="10">
        <v>17</v>
      </c>
      <c r="F16" s="10">
        <v>9</v>
      </c>
      <c r="G16" s="10">
        <v>59</v>
      </c>
      <c r="H16" s="10">
        <f t="shared" si="0"/>
        <v>-0.5</v>
      </c>
    </row>
    <row r="17" spans="1:8" x14ac:dyDescent="0.55000000000000004">
      <c r="A17" s="8" t="s">
        <v>37</v>
      </c>
      <c r="B17" s="9" t="s">
        <v>13</v>
      </c>
      <c r="C17" s="9">
        <v>100</v>
      </c>
      <c r="D17" s="10">
        <v>23</v>
      </c>
      <c r="E17" s="10">
        <v>12</v>
      </c>
      <c r="F17" s="10">
        <v>12</v>
      </c>
      <c r="G17" s="10">
        <v>77</v>
      </c>
      <c r="H17" s="10">
        <f t="shared" si="0"/>
        <v>-0.43548387096774194</v>
      </c>
    </row>
    <row r="18" spans="1:8" x14ac:dyDescent="0.55000000000000004">
      <c r="A18" s="8" t="s">
        <v>37</v>
      </c>
      <c r="B18" s="9" t="s">
        <v>13</v>
      </c>
      <c r="C18" s="9">
        <v>100</v>
      </c>
      <c r="D18" s="10">
        <v>5</v>
      </c>
      <c r="E18" s="10">
        <v>1</v>
      </c>
      <c r="F18" s="10">
        <v>2</v>
      </c>
      <c r="G18" s="10">
        <v>123</v>
      </c>
      <c r="H18" s="10">
        <f t="shared" si="0"/>
        <v>-0.9007633587786259</v>
      </c>
    </row>
    <row r="19" spans="1:8" x14ac:dyDescent="0.55000000000000004">
      <c r="A19" s="8" t="s">
        <v>37</v>
      </c>
      <c r="B19" s="9" t="s">
        <v>13</v>
      </c>
      <c r="C19" s="9">
        <v>100</v>
      </c>
      <c r="D19" s="10">
        <v>10</v>
      </c>
      <c r="E19" s="10">
        <v>23</v>
      </c>
      <c r="F19" s="10">
        <v>9</v>
      </c>
      <c r="G19" s="10">
        <v>64</v>
      </c>
      <c r="H19" s="10">
        <f t="shared" si="0"/>
        <v>-0.50943396226415094</v>
      </c>
    </row>
    <row r="20" spans="1:8" x14ac:dyDescent="0.55000000000000004">
      <c r="A20" s="8" t="s">
        <v>38</v>
      </c>
      <c r="B20" s="9" t="s">
        <v>13</v>
      </c>
      <c r="C20" s="9">
        <v>100</v>
      </c>
      <c r="D20" s="10">
        <v>22</v>
      </c>
      <c r="E20" s="10">
        <v>26</v>
      </c>
      <c r="F20" s="10">
        <v>23</v>
      </c>
      <c r="G20" s="10">
        <v>78</v>
      </c>
      <c r="H20" s="10">
        <f t="shared" si="0"/>
        <v>-0.37583892617449666</v>
      </c>
    </row>
    <row r="21" spans="1:8" x14ac:dyDescent="0.55000000000000004">
      <c r="A21" s="8" t="s">
        <v>38</v>
      </c>
      <c r="B21" s="9" t="s">
        <v>13</v>
      </c>
      <c r="C21" s="9">
        <v>100</v>
      </c>
      <c r="D21" s="10">
        <v>15</v>
      </c>
      <c r="E21" s="10">
        <v>30</v>
      </c>
      <c r="F21" s="10">
        <v>35</v>
      </c>
      <c r="G21" s="10">
        <v>102</v>
      </c>
      <c r="H21" s="10">
        <f t="shared" si="0"/>
        <v>-0.47802197802197804</v>
      </c>
    </row>
    <row r="22" spans="1:8" x14ac:dyDescent="0.55000000000000004">
      <c r="A22" s="8" t="s">
        <v>38</v>
      </c>
      <c r="B22" s="9" t="s">
        <v>13</v>
      </c>
      <c r="C22" s="9">
        <v>100</v>
      </c>
      <c r="D22" s="10">
        <v>22</v>
      </c>
      <c r="E22" s="10">
        <v>20</v>
      </c>
      <c r="F22" s="10">
        <v>27</v>
      </c>
      <c r="G22" s="10">
        <v>104</v>
      </c>
      <c r="H22" s="10">
        <f t="shared" si="0"/>
        <v>-0.47398843930635837</v>
      </c>
    </row>
    <row r="23" spans="1:8" x14ac:dyDescent="0.55000000000000004">
      <c r="A23" s="8" t="s">
        <v>38</v>
      </c>
      <c r="B23" s="9" t="s">
        <v>13</v>
      </c>
      <c r="C23" s="9">
        <v>100</v>
      </c>
      <c r="D23" s="10">
        <v>11</v>
      </c>
      <c r="E23" s="10">
        <v>8</v>
      </c>
      <c r="F23" s="10">
        <v>5</v>
      </c>
      <c r="G23" s="10">
        <v>27</v>
      </c>
      <c r="H23" s="10">
        <f t="shared" si="0"/>
        <v>-0.31372549019607843</v>
      </c>
    </row>
    <row r="24" spans="1:8" x14ac:dyDescent="0.55000000000000004">
      <c r="A24" s="8" t="s">
        <v>38</v>
      </c>
      <c r="B24" s="9" t="s">
        <v>13</v>
      </c>
      <c r="C24" s="9">
        <v>100</v>
      </c>
      <c r="D24" s="10">
        <v>1</v>
      </c>
      <c r="E24" s="10">
        <v>2</v>
      </c>
      <c r="F24" s="10">
        <v>8</v>
      </c>
      <c r="G24" s="10">
        <v>70</v>
      </c>
      <c r="H24" s="10">
        <f t="shared" si="0"/>
        <v>-0.85185185185185186</v>
      </c>
    </row>
    <row r="25" spans="1:8" x14ac:dyDescent="0.55000000000000004">
      <c r="A25" s="8" t="s">
        <v>38</v>
      </c>
      <c r="B25" s="9" t="s">
        <v>13</v>
      </c>
      <c r="C25" s="9">
        <v>100</v>
      </c>
      <c r="D25" s="10">
        <v>5</v>
      </c>
      <c r="E25" s="10">
        <v>0</v>
      </c>
      <c r="F25" s="10">
        <v>16</v>
      </c>
      <c r="G25" s="10">
        <v>51</v>
      </c>
      <c r="H25" s="10">
        <f t="shared" si="0"/>
        <v>-0.63888888888888884</v>
      </c>
    </row>
    <row r="26" spans="1:8" x14ac:dyDescent="0.55000000000000004">
      <c r="A26" s="8" t="s">
        <v>12</v>
      </c>
      <c r="B26" s="9" t="s">
        <v>13</v>
      </c>
      <c r="C26" s="9">
        <v>50</v>
      </c>
      <c r="D26" s="10">
        <v>25</v>
      </c>
      <c r="E26" s="10">
        <v>11</v>
      </c>
      <c r="F26" s="10">
        <v>21</v>
      </c>
      <c r="G26" s="10">
        <v>66</v>
      </c>
      <c r="H26" s="10">
        <f t="shared" si="0"/>
        <v>-0.33333333333333331</v>
      </c>
    </row>
    <row r="27" spans="1:8" x14ac:dyDescent="0.55000000000000004">
      <c r="A27" s="8" t="s">
        <v>12</v>
      </c>
      <c r="B27" s="9" t="s">
        <v>13</v>
      </c>
      <c r="C27" s="9">
        <v>50</v>
      </c>
      <c r="D27" s="10">
        <v>54</v>
      </c>
      <c r="E27" s="10">
        <v>20</v>
      </c>
      <c r="F27" s="10">
        <v>26</v>
      </c>
      <c r="G27" s="10">
        <v>57</v>
      </c>
      <c r="H27" s="10">
        <f t="shared" si="0"/>
        <v>-1.9108280254777069E-2</v>
      </c>
    </row>
    <row r="28" spans="1:8" x14ac:dyDescent="0.55000000000000004">
      <c r="A28" s="8" t="s">
        <v>12</v>
      </c>
      <c r="B28" s="9" t="s">
        <v>13</v>
      </c>
      <c r="C28" s="9">
        <v>50</v>
      </c>
      <c r="D28" s="10">
        <v>54</v>
      </c>
      <c r="E28" s="10">
        <v>15</v>
      </c>
      <c r="F28" s="10">
        <v>29</v>
      </c>
      <c r="G28" s="10">
        <v>95</v>
      </c>
      <c r="H28" s="10">
        <f t="shared" si="0"/>
        <v>-0.21243523316062177</v>
      </c>
    </row>
    <row r="29" spans="1:8" x14ac:dyDescent="0.55000000000000004">
      <c r="A29" s="8" t="s">
        <v>12</v>
      </c>
      <c r="B29" s="9" t="s">
        <v>13</v>
      </c>
      <c r="C29" s="9">
        <v>50</v>
      </c>
      <c r="D29" s="10">
        <v>69</v>
      </c>
      <c r="E29" s="10">
        <v>13</v>
      </c>
      <c r="F29" s="10">
        <v>41</v>
      </c>
      <c r="G29" s="10">
        <v>119</v>
      </c>
      <c r="H29" s="10">
        <f t="shared" si="0"/>
        <v>-0.20661157024793389</v>
      </c>
    </row>
    <row r="30" spans="1:8" x14ac:dyDescent="0.55000000000000004">
      <c r="A30" s="8" t="s">
        <v>12</v>
      </c>
      <c r="B30" s="9" t="s">
        <v>13</v>
      </c>
      <c r="C30" s="9">
        <v>50</v>
      </c>
      <c r="D30" s="10">
        <v>32</v>
      </c>
      <c r="E30" s="10">
        <v>9</v>
      </c>
      <c r="F30" s="10">
        <v>25</v>
      </c>
      <c r="G30" s="10">
        <v>54</v>
      </c>
      <c r="H30" s="10">
        <f t="shared" si="0"/>
        <v>-0.18333333333333332</v>
      </c>
    </row>
    <row r="31" spans="1:8" x14ac:dyDescent="0.55000000000000004">
      <c r="A31" s="8" t="s">
        <v>12</v>
      </c>
      <c r="B31" s="9" t="s">
        <v>13</v>
      </c>
      <c r="C31" s="9">
        <v>50</v>
      </c>
      <c r="D31" s="10">
        <v>51</v>
      </c>
      <c r="E31" s="10">
        <v>18</v>
      </c>
      <c r="F31" s="10">
        <v>34</v>
      </c>
      <c r="G31" s="10">
        <v>68</v>
      </c>
      <c r="H31" s="10">
        <f t="shared" si="0"/>
        <v>-9.9415204678362568E-2</v>
      </c>
    </row>
    <row r="32" spans="1:8" x14ac:dyDescent="0.55000000000000004">
      <c r="A32" s="8" t="s">
        <v>36</v>
      </c>
      <c r="B32" s="9" t="s">
        <v>13</v>
      </c>
      <c r="C32" s="9">
        <v>50</v>
      </c>
      <c r="D32" s="10">
        <v>91</v>
      </c>
      <c r="E32" s="10">
        <v>44</v>
      </c>
      <c r="F32" s="10">
        <v>50</v>
      </c>
      <c r="G32" s="10">
        <v>114</v>
      </c>
      <c r="H32" s="10">
        <f t="shared" si="0"/>
        <v>-7.6923076923076927E-2</v>
      </c>
    </row>
    <row r="33" spans="1:8" x14ac:dyDescent="0.55000000000000004">
      <c r="A33" s="8" t="s">
        <v>36</v>
      </c>
      <c r="B33" s="9" t="s">
        <v>13</v>
      </c>
      <c r="C33" s="9">
        <v>50</v>
      </c>
      <c r="D33" s="10">
        <v>108</v>
      </c>
      <c r="E33" s="10">
        <v>32</v>
      </c>
      <c r="F33" s="10">
        <v>50</v>
      </c>
      <c r="G33" s="10">
        <v>123</v>
      </c>
      <c r="H33" s="10">
        <f t="shared" si="0"/>
        <v>-4.7923322683706068E-2</v>
      </c>
    </row>
    <row r="34" spans="1:8" x14ac:dyDescent="0.55000000000000004">
      <c r="A34" s="8" t="s">
        <v>36</v>
      </c>
      <c r="B34" s="9" t="s">
        <v>13</v>
      </c>
      <c r="C34" s="9">
        <v>50</v>
      </c>
      <c r="D34" s="10">
        <v>104</v>
      </c>
      <c r="E34" s="10">
        <v>41</v>
      </c>
      <c r="F34" s="10">
        <v>29</v>
      </c>
      <c r="G34" s="10">
        <v>102</v>
      </c>
      <c r="H34" s="10">
        <f t="shared" si="0"/>
        <v>7.246376811594203E-3</v>
      </c>
    </row>
    <row r="35" spans="1:8" x14ac:dyDescent="0.55000000000000004">
      <c r="A35" s="8" t="s">
        <v>36</v>
      </c>
      <c r="B35" s="9" t="s">
        <v>13</v>
      </c>
      <c r="C35" s="9">
        <v>50</v>
      </c>
      <c r="D35" s="10">
        <v>70</v>
      </c>
      <c r="E35" s="10">
        <v>48</v>
      </c>
      <c r="F35" s="10">
        <v>39</v>
      </c>
      <c r="G35" s="10">
        <v>31</v>
      </c>
      <c r="H35" s="10">
        <f t="shared" si="0"/>
        <v>0.20744680851063829</v>
      </c>
    </row>
    <row r="36" spans="1:8" x14ac:dyDescent="0.55000000000000004">
      <c r="A36" s="8" t="s">
        <v>36</v>
      </c>
      <c r="B36" s="9" t="s">
        <v>13</v>
      </c>
      <c r="C36" s="9">
        <v>50</v>
      </c>
      <c r="D36" s="10">
        <v>35</v>
      </c>
      <c r="E36" s="10">
        <v>39</v>
      </c>
      <c r="F36" s="10">
        <v>66</v>
      </c>
      <c r="G36" s="10">
        <v>71</v>
      </c>
      <c r="H36" s="10">
        <f t="shared" si="0"/>
        <v>-0.17061611374407584</v>
      </c>
    </row>
    <row r="37" spans="1:8" x14ac:dyDescent="0.55000000000000004">
      <c r="A37" s="8" t="s">
        <v>36</v>
      </c>
      <c r="B37" s="9" t="s">
        <v>13</v>
      </c>
      <c r="C37" s="9">
        <v>50</v>
      </c>
      <c r="D37" s="10">
        <v>74</v>
      </c>
      <c r="E37" s="10">
        <v>77</v>
      </c>
      <c r="F37" s="10">
        <v>44</v>
      </c>
      <c r="G37" s="10">
        <v>42</v>
      </c>
      <c r="H37" s="10">
        <f t="shared" si="0"/>
        <v>0.13502109704641349</v>
      </c>
    </row>
    <row r="38" spans="1:8" x14ac:dyDescent="0.55000000000000004">
      <c r="A38" s="8" t="s">
        <v>37</v>
      </c>
      <c r="B38" s="9" t="s">
        <v>13</v>
      </c>
      <c r="C38" s="9">
        <v>50</v>
      </c>
      <c r="D38" s="10">
        <v>1</v>
      </c>
      <c r="E38" s="10">
        <v>5</v>
      </c>
      <c r="F38" s="10">
        <v>9</v>
      </c>
      <c r="G38" s="10">
        <v>108</v>
      </c>
      <c r="H38" s="10">
        <f t="shared" si="0"/>
        <v>-0.86991869918699183</v>
      </c>
    </row>
    <row r="39" spans="1:8" x14ac:dyDescent="0.55000000000000004">
      <c r="A39" s="8" t="s">
        <v>37</v>
      </c>
      <c r="B39" s="9" t="s">
        <v>13</v>
      </c>
      <c r="C39" s="9">
        <v>50</v>
      </c>
      <c r="D39" s="10">
        <v>6</v>
      </c>
      <c r="E39" s="10">
        <v>4</v>
      </c>
      <c r="F39" s="10">
        <v>3</v>
      </c>
      <c r="G39" s="10">
        <v>203</v>
      </c>
      <c r="H39" s="10">
        <f t="shared" si="0"/>
        <v>-0.91203703703703709</v>
      </c>
    </row>
    <row r="40" spans="1:8" x14ac:dyDescent="0.55000000000000004">
      <c r="A40" s="8" t="s">
        <v>37</v>
      </c>
      <c r="B40" s="9" t="s">
        <v>13</v>
      </c>
      <c r="C40" s="9">
        <v>50</v>
      </c>
      <c r="D40" s="10">
        <v>1</v>
      </c>
      <c r="E40" s="10">
        <v>3</v>
      </c>
      <c r="F40" s="10">
        <v>2</v>
      </c>
      <c r="G40" s="10">
        <v>128</v>
      </c>
      <c r="H40" s="10">
        <f t="shared" si="0"/>
        <v>-0.94776119402985071</v>
      </c>
    </row>
    <row r="41" spans="1:8" x14ac:dyDescent="0.55000000000000004">
      <c r="A41" s="8" t="s">
        <v>37</v>
      </c>
      <c r="B41" s="9" t="s">
        <v>13</v>
      </c>
      <c r="C41" s="9">
        <v>50</v>
      </c>
      <c r="D41" s="10">
        <v>2</v>
      </c>
      <c r="E41" s="10">
        <v>4</v>
      </c>
      <c r="F41" s="10">
        <v>3</v>
      </c>
      <c r="G41" s="10">
        <v>122</v>
      </c>
      <c r="H41" s="10">
        <f t="shared" si="0"/>
        <v>-0.91603053435114501</v>
      </c>
    </row>
    <row r="42" spans="1:8" x14ac:dyDescent="0.55000000000000004">
      <c r="A42" s="8" t="s">
        <v>37</v>
      </c>
      <c r="B42" s="9" t="s">
        <v>13</v>
      </c>
      <c r="C42" s="9">
        <v>50</v>
      </c>
      <c r="D42" s="10">
        <v>3</v>
      </c>
      <c r="E42" s="10">
        <v>4</v>
      </c>
      <c r="F42" s="10">
        <v>8</v>
      </c>
      <c r="G42" s="10">
        <v>139</v>
      </c>
      <c r="H42" s="10">
        <f t="shared" si="0"/>
        <v>-0.88311688311688308</v>
      </c>
    </row>
    <row r="43" spans="1:8" x14ac:dyDescent="0.55000000000000004">
      <c r="A43" s="8" t="s">
        <v>37</v>
      </c>
      <c r="B43" s="9" t="s">
        <v>13</v>
      </c>
      <c r="C43" s="9">
        <v>50</v>
      </c>
      <c r="D43" s="10">
        <v>4</v>
      </c>
      <c r="E43" s="10">
        <v>12</v>
      </c>
      <c r="F43" s="10">
        <v>15</v>
      </c>
      <c r="G43" s="10">
        <v>98</v>
      </c>
      <c r="H43" s="10">
        <f t="shared" si="0"/>
        <v>-0.72868217054263562</v>
      </c>
    </row>
    <row r="44" spans="1:8" x14ac:dyDescent="0.55000000000000004">
      <c r="A44" s="8" t="s">
        <v>38</v>
      </c>
      <c r="B44" s="9" t="s">
        <v>13</v>
      </c>
      <c r="C44" s="9">
        <v>50</v>
      </c>
      <c r="D44" s="10">
        <v>7</v>
      </c>
      <c r="E44" s="10">
        <v>7</v>
      </c>
      <c r="F44" s="10">
        <v>19</v>
      </c>
      <c r="G44" s="10">
        <v>171</v>
      </c>
      <c r="H44" s="10">
        <f t="shared" si="0"/>
        <v>-0.80392156862745101</v>
      </c>
    </row>
    <row r="45" spans="1:8" x14ac:dyDescent="0.55000000000000004">
      <c r="A45" s="8" t="s">
        <v>38</v>
      </c>
      <c r="B45" s="9" t="s">
        <v>13</v>
      </c>
      <c r="C45" s="9">
        <v>50</v>
      </c>
      <c r="D45" s="10">
        <v>1</v>
      </c>
      <c r="E45" s="10">
        <v>17</v>
      </c>
      <c r="F45" s="10">
        <v>27</v>
      </c>
      <c r="G45" s="10">
        <v>264</v>
      </c>
      <c r="H45" s="10">
        <f t="shared" si="0"/>
        <v>-0.85113268608414239</v>
      </c>
    </row>
    <row r="46" spans="1:8" x14ac:dyDescent="0.55000000000000004">
      <c r="A46" s="8" t="s">
        <v>38</v>
      </c>
      <c r="B46" s="9" t="s">
        <v>13</v>
      </c>
      <c r="C46" s="9">
        <v>50</v>
      </c>
      <c r="D46" s="10">
        <v>5</v>
      </c>
      <c r="E46" s="10">
        <v>3</v>
      </c>
      <c r="F46" s="10">
        <v>14</v>
      </c>
      <c r="G46" s="10">
        <v>208</v>
      </c>
      <c r="H46" s="10">
        <f t="shared" si="0"/>
        <v>-0.88260869565217392</v>
      </c>
    </row>
    <row r="47" spans="1:8" x14ac:dyDescent="0.55000000000000004">
      <c r="A47" s="8" t="s">
        <v>38</v>
      </c>
      <c r="B47" s="9" t="s">
        <v>13</v>
      </c>
      <c r="C47" s="9">
        <v>50</v>
      </c>
      <c r="D47" s="10">
        <v>1</v>
      </c>
      <c r="E47" s="10">
        <v>7</v>
      </c>
      <c r="F47" s="10">
        <v>4</v>
      </c>
      <c r="G47" s="10">
        <v>150</v>
      </c>
      <c r="H47" s="10">
        <f t="shared" si="0"/>
        <v>-0.91975308641975306</v>
      </c>
    </row>
    <row r="48" spans="1:8" x14ac:dyDescent="0.55000000000000004">
      <c r="A48" s="8" t="s">
        <v>38</v>
      </c>
      <c r="B48" s="9" t="s">
        <v>13</v>
      </c>
      <c r="C48" s="9">
        <v>50</v>
      </c>
      <c r="D48" s="10">
        <v>0</v>
      </c>
      <c r="E48" s="10">
        <v>4</v>
      </c>
      <c r="F48" s="10">
        <v>4</v>
      </c>
      <c r="G48" s="10">
        <v>144</v>
      </c>
      <c r="H48" s="10">
        <f t="shared" si="0"/>
        <v>-0.94736842105263153</v>
      </c>
    </row>
    <row r="49" spans="1:8" x14ac:dyDescent="0.55000000000000004">
      <c r="A49" s="8" t="s">
        <v>38</v>
      </c>
      <c r="B49" s="9" t="s">
        <v>13</v>
      </c>
      <c r="C49" s="9">
        <v>50</v>
      </c>
      <c r="D49" s="10">
        <v>1</v>
      </c>
      <c r="E49" s="10">
        <v>0</v>
      </c>
      <c r="F49" s="10">
        <v>7</v>
      </c>
      <c r="G49" s="10">
        <v>85</v>
      </c>
      <c r="H49" s="10">
        <f t="shared" si="0"/>
        <v>-0.90322580645161288</v>
      </c>
    </row>
    <row r="50" spans="1:8" x14ac:dyDescent="0.55000000000000004">
      <c r="A50" s="8" t="s">
        <v>12</v>
      </c>
      <c r="B50" s="9" t="s">
        <v>13</v>
      </c>
      <c r="C50" s="9">
        <v>25</v>
      </c>
      <c r="D50" s="10">
        <v>1</v>
      </c>
      <c r="E50" s="10">
        <v>0</v>
      </c>
      <c r="F50" s="10">
        <v>2</v>
      </c>
      <c r="G50" s="10">
        <v>168</v>
      </c>
      <c r="H50" s="10">
        <f t="shared" si="0"/>
        <v>-0.97660818713450293</v>
      </c>
    </row>
    <row r="51" spans="1:8" x14ac:dyDescent="0.55000000000000004">
      <c r="A51" s="8" t="s">
        <v>12</v>
      </c>
      <c r="B51" s="9" t="s">
        <v>13</v>
      </c>
      <c r="C51" s="9">
        <v>25</v>
      </c>
      <c r="D51" s="10">
        <v>0</v>
      </c>
      <c r="E51" s="10">
        <v>0</v>
      </c>
      <c r="F51" s="10">
        <v>0</v>
      </c>
      <c r="G51" s="10">
        <v>207</v>
      </c>
      <c r="H51" s="10">
        <f t="shared" si="0"/>
        <v>-1</v>
      </c>
    </row>
    <row r="52" spans="1:8" x14ac:dyDescent="0.55000000000000004">
      <c r="A52" s="8" t="s">
        <v>12</v>
      </c>
      <c r="B52" s="9" t="s">
        <v>13</v>
      </c>
      <c r="C52" s="9">
        <v>25</v>
      </c>
      <c r="D52" s="10">
        <v>0</v>
      </c>
      <c r="E52" s="10">
        <v>0</v>
      </c>
      <c r="F52" s="10">
        <v>2</v>
      </c>
      <c r="G52" s="10">
        <v>284</v>
      </c>
      <c r="H52" s="10">
        <f t="shared" si="0"/>
        <v>-0.99300699300699302</v>
      </c>
    </row>
    <row r="53" spans="1:8" x14ac:dyDescent="0.55000000000000004">
      <c r="A53" s="8" t="s">
        <v>12</v>
      </c>
      <c r="B53" s="9" t="s">
        <v>13</v>
      </c>
      <c r="C53" s="9">
        <v>25</v>
      </c>
      <c r="D53" s="10">
        <v>5</v>
      </c>
      <c r="E53" s="10">
        <v>4</v>
      </c>
      <c r="F53" s="10">
        <v>6</v>
      </c>
      <c r="G53" s="10">
        <v>337</v>
      </c>
      <c r="H53" s="10">
        <f t="shared" si="0"/>
        <v>-0.94318181818181823</v>
      </c>
    </row>
    <row r="54" spans="1:8" x14ac:dyDescent="0.55000000000000004">
      <c r="A54" s="8" t="s">
        <v>12</v>
      </c>
      <c r="B54" s="9" t="s">
        <v>13</v>
      </c>
      <c r="C54" s="9">
        <v>25</v>
      </c>
      <c r="D54" s="10">
        <v>0</v>
      </c>
      <c r="E54" s="10">
        <v>0</v>
      </c>
      <c r="F54" s="10">
        <v>3</v>
      </c>
      <c r="G54" s="10">
        <v>168</v>
      </c>
      <c r="H54" s="10">
        <f t="shared" si="0"/>
        <v>-0.98245614035087714</v>
      </c>
    </row>
    <row r="55" spans="1:8" x14ac:dyDescent="0.55000000000000004">
      <c r="A55" s="8" t="s">
        <v>12</v>
      </c>
      <c r="B55" s="9" t="s">
        <v>13</v>
      </c>
      <c r="C55" s="9">
        <v>25</v>
      </c>
      <c r="D55" s="10">
        <v>8</v>
      </c>
      <c r="E55" s="10">
        <v>2</v>
      </c>
      <c r="F55" s="10">
        <v>3</v>
      </c>
      <c r="G55" s="10">
        <v>341</v>
      </c>
      <c r="H55" s="10">
        <f t="shared" si="0"/>
        <v>-0.94067796610169496</v>
      </c>
    </row>
    <row r="56" spans="1:8" x14ac:dyDescent="0.55000000000000004">
      <c r="A56" s="8" t="s">
        <v>36</v>
      </c>
      <c r="B56" s="9" t="s">
        <v>13</v>
      </c>
      <c r="C56" s="9">
        <v>25</v>
      </c>
      <c r="D56" s="10">
        <v>5</v>
      </c>
      <c r="E56" s="10">
        <v>3</v>
      </c>
      <c r="F56" s="10">
        <v>2</v>
      </c>
      <c r="G56" s="10">
        <v>408</v>
      </c>
      <c r="H56" s="10">
        <f t="shared" si="0"/>
        <v>-0.96411483253588515</v>
      </c>
    </row>
    <row r="57" spans="1:8" x14ac:dyDescent="0.55000000000000004">
      <c r="A57" s="8" t="s">
        <v>36</v>
      </c>
      <c r="B57" s="9" t="s">
        <v>13</v>
      </c>
      <c r="C57" s="9">
        <v>25</v>
      </c>
      <c r="D57" s="10">
        <v>5</v>
      </c>
      <c r="E57" s="10">
        <v>3</v>
      </c>
      <c r="F57" s="10">
        <v>7</v>
      </c>
      <c r="G57" s="10">
        <v>354</v>
      </c>
      <c r="H57" s="10">
        <f t="shared" si="0"/>
        <v>-0.94579945799457998</v>
      </c>
    </row>
    <row r="58" spans="1:8" x14ac:dyDescent="0.55000000000000004">
      <c r="A58" s="8" t="s">
        <v>36</v>
      </c>
      <c r="B58" s="9" t="s">
        <v>13</v>
      </c>
      <c r="C58" s="9">
        <v>25</v>
      </c>
      <c r="D58" s="10">
        <v>1</v>
      </c>
      <c r="E58" s="10">
        <v>9</v>
      </c>
      <c r="F58" s="10">
        <v>30</v>
      </c>
      <c r="G58" s="10">
        <v>299</v>
      </c>
      <c r="H58" s="10">
        <f t="shared" si="0"/>
        <v>-0.87905604719764008</v>
      </c>
    </row>
    <row r="59" spans="1:8" x14ac:dyDescent="0.55000000000000004">
      <c r="A59" s="8" t="s">
        <v>36</v>
      </c>
      <c r="B59" s="9" t="s">
        <v>13</v>
      </c>
      <c r="C59" s="9">
        <v>25</v>
      </c>
      <c r="D59" s="10">
        <v>9</v>
      </c>
      <c r="E59" s="10">
        <v>3</v>
      </c>
      <c r="F59" s="10">
        <v>10</v>
      </c>
      <c r="G59" s="10">
        <v>308</v>
      </c>
      <c r="H59" s="10">
        <f t="shared" si="0"/>
        <v>-0.90606060606060601</v>
      </c>
    </row>
    <row r="60" spans="1:8" x14ac:dyDescent="0.55000000000000004">
      <c r="A60" s="8" t="s">
        <v>36</v>
      </c>
      <c r="B60" s="9" t="s">
        <v>13</v>
      </c>
      <c r="C60" s="9">
        <v>25</v>
      </c>
      <c r="D60" s="10">
        <v>4</v>
      </c>
      <c r="E60" s="10">
        <v>4</v>
      </c>
      <c r="F60" s="10">
        <v>6</v>
      </c>
      <c r="G60" s="10">
        <v>315</v>
      </c>
      <c r="H60" s="10">
        <f t="shared" si="0"/>
        <v>-0.94528875379939215</v>
      </c>
    </row>
    <row r="61" spans="1:8" x14ac:dyDescent="0.55000000000000004">
      <c r="A61" s="8" t="s">
        <v>36</v>
      </c>
      <c r="B61" s="9" t="s">
        <v>13</v>
      </c>
      <c r="C61" s="9">
        <v>25</v>
      </c>
      <c r="D61" s="10">
        <v>2</v>
      </c>
      <c r="E61" s="10">
        <v>5</v>
      </c>
      <c r="F61" s="10">
        <v>17</v>
      </c>
      <c r="G61" s="10">
        <v>320</v>
      </c>
      <c r="H61" s="10">
        <f t="shared" si="0"/>
        <v>-0.92441860465116277</v>
      </c>
    </row>
    <row r="62" spans="1:8" x14ac:dyDescent="0.55000000000000004">
      <c r="A62" s="8" t="s">
        <v>37</v>
      </c>
      <c r="B62" s="9" t="s">
        <v>13</v>
      </c>
      <c r="C62" s="9">
        <v>25</v>
      </c>
      <c r="D62" s="10">
        <v>0</v>
      </c>
      <c r="E62" s="10">
        <v>1</v>
      </c>
      <c r="F62" s="10">
        <v>7</v>
      </c>
      <c r="G62" s="10">
        <v>138</v>
      </c>
      <c r="H62" s="10">
        <f t="shared" si="0"/>
        <v>-0.9452054794520548</v>
      </c>
    </row>
    <row r="63" spans="1:8" x14ac:dyDescent="0.55000000000000004">
      <c r="A63" s="8" t="s">
        <v>37</v>
      </c>
      <c r="B63" s="9" t="s">
        <v>13</v>
      </c>
      <c r="C63" s="9">
        <v>25</v>
      </c>
      <c r="D63" s="10">
        <v>1</v>
      </c>
      <c r="E63" s="10">
        <v>5</v>
      </c>
      <c r="F63" s="10">
        <v>8</v>
      </c>
      <c r="G63" s="10">
        <v>110</v>
      </c>
      <c r="H63" s="10">
        <f t="shared" si="0"/>
        <v>-0.87903225806451613</v>
      </c>
    </row>
    <row r="64" spans="1:8" x14ac:dyDescent="0.55000000000000004">
      <c r="A64" s="8" t="s">
        <v>37</v>
      </c>
      <c r="B64" s="9" t="s">
        <v>13</v>
      </c>
      <c r="C64" s="9">
        <v>25</v>
      </c>
      <c r="D64" s="10">
        <v>1</v>
      </c>
      <c r="E64" s="10">
        <v>0</v>
      </c>
      <c r="F64" s="10">
        <v>6</v>
      </c>
      <c r="G64" s="10">
        <v>169</v>
      </c>
      <c r="H64" s="10">
        <f t="shared" si="0"/>
        <v>-0.95454545454545459</v>
      </c>
    </row>
    <row r="65" spans="1:8" x14ac:dyDescent="0.55000000000000004">
      <c r="A65" s="8" t="s">
        <v>37</v>
      </c>
      <c r="B65" s="9" t="s">
        <v>13</v>
      </c>
      <c r="C65" s="9">
        <v>25</v>
      </c>
      <c r="D65" s="10">
        <v>0</v>
      </c>
      <c r="E65" s="10">
        <v>5</v>
      </c>
      <c r="F65" s="10">
        <v>1</v>
      </c>
      <c r="G65" s="10">
        <v>188</v>
      </c>
      <c r="H65" s="10">
        <f t="shared" si="0"/>
        <v>-0.96907216494845361</v>
      </c>
    </row>
    <row r="66" spans="1:8" x14ac:dyDescent="0.55000000000000004">
      <c r="A66" s="8" t="s">
        <v>37</v>
      </c>
      <c r="B66" s="9" t="s">
        <v>13</v>
      </c>
      <c r="C66" s="9">
        <v>25</v>
      </c>
      <c r="D66" s="10">
        <v>12</v>
      </c>
      <c r="E66" s="10">
        <v>1</v>
      </c>
      <c r="F66" s="10">
        <v>2</v>
      </c>
      <c r="G66" s="10">
        <v>178</v>
      </c>
      <c r="H66" s="10">
        <f t="shared" si="0"/>
        <v>-0.86010362694300513</v>
      </c>
    </row>
    <row r="67" spans="1:8" x14ac:dyDescent="0.55000000000000004">
      <c r="A67" s="8" t="s">
        <v>37</v>
      </c>
      <c r="B67" s="9" t="s">
        <v>13</v>
      </c>
      <c r="C67" s="9">
        <v>25</v>
      </c>
      <c r="D67" s="10">
        <v>1</v>
      </c>
      <c r="E67" s="10">
        <v>0</v>
      </c>
      <c r="F67" s="10">
        <v>0</v>
      </c>
      <c r="G67" s="10">
        <v>142</v>
      </c>
      <c r="H67" s="10">
        <f t="shared" ref="H67:H73" si="1">(D67-G67)/SUM(D67,E67,F67,G67)</f>
        <v>-0.98601398601398604</v>
      </c>
    </row>
    <row r="68" spans="1:8" x14ac:dyDescent="0.55000000000000004">
      <c r="A68" s="8" t="s">
        <v>38</v>
      </c>
      <c r="B68" s="9" t="s">
        <v>13</v>
      </c>
      <c r="C68" s="9">
        <v>25</v>
      </c>
      <c r="D68" s="10">
        <v>0</v>
      </c>
      <c r="E68" s="10">
        <v>0</v>
      </c>
      <c r="F68" s="10">
        <v>4</v>
      </c>
      <c r="G68" s="10">
        <v>135</v>
      </c>
      <c r="H68" s="10">
        <f t="shared" si="1"/>
        <v>-0.97122302158273377</v>
      </c>
    </row>
    <row r="69" spans="1:8" x14ac:dyDescent="0.55000000000000004">
      <c r="A69" s="8" t="s">
        <v>38</v>
      </c>
      <c r="B69" s="9" t="s">
        <v>13</v>
      </c>
      <c r="C69" s="9">
        <v>25</v>
      </c>
      <c r="D69" s="10">
        <v>2</v>
      </c>
      <c r="E69" s="10">
        <v>6</v>
      </c>
      <c r="F69" s="10">
        <v>1</v>
      </c>
      <c r="G69" s="10">
        <v>95</v>
      </c>
      <c r="H69" s="10">
        <f t="shared" si="1"/>
        <v>-0.89423076923076927</v>
      </c>
    </row>
    <row r="70" spans="1:8" x14ac:dyDescent="0.55000000000000004">
      <c r="A70" s="8" t="s">
        <v>38</v>
      </c>
      <c r="B70" s="9" t="s">
        <v>13</v>
      </c>
      <c r="C70" s="9">
        <v>25</v>
      </c>
      <c r="D70" s="10">
        <v>2</v>
      </c>
      <c r="E70" s="10">
        <v>0</v>
      </c>
      <c r="F70" s="10">
        <v>4</v>
      </c>
      <c r="G70" s="10">
        <v>91</v>
      </c>
      <c r="H70" s="10">
        <f t="shared" si="1"/>
        <v>-0.91752577319587625</v>
      </c>
    </row>
    <row r="71" spans="1:8" x14ac:dyDescent="0.55000000000000004">
      <c r="A71" s="8" t="s">
        <v>38</v>
      </c>
      <c r="B71" s="9" t="s">
        <v>13</v>
      </c>
      <c r="C71" s="9">
        <v>25</v>
      </c>
      <c r="D71" s="10">
        <v>0</v>
      </c>
      <c r="E71" s="10">
        <v>8</v>
      </c>
      <c r="F71" s="10">
        <v>2</v>
      </c>
      <c r="G71" s="10">
        <v>246</v>
      </c>
      <c r="H71" s="10">
        <f t="shared" si="1"/>
        <v>-0.9609375</v>
      </c>
    </row>
    <row r="72" spans="1:8" x14ac:dyDescent="0.55000000000000004">
      <c r="A72" s="8" t="s">
        <v>38</v>
      </c>
      <c r="B72" s="9" t="s">
        <v>13</v>
      </c>
      <c r="C72" s="9">
        <v>25</v>
      </c>
      <c r="D72" s="10">
        <v>4</v>
      </c>
      <c r="E72" s="10">
        <v>4</v>
      </c>
      <c r="F72" s="10">
        <v>12</v>
      </c>
      <c r="G72" s="10">
        <v>208</v>
      </c>
      <c r="H72" s="10">
        <f t="shared" si="1"/>
        <v>-0.89473684210526316</v>
      </c>
    </row>
    <row r="73" spans="1:8" x14ac:dyDescent="0.55000000000000004">
      <c r="A73" s="8" t="s">
        <v>38</v>
      </c>
      <c r="B73" s="9" t="s">
        <v>13</v>
      </c>
      <c r="C73" s="9">
        <v>25</v>
      </c>
      <c r="D73" s="10">
        <v>0</v>
      </c>
      <c r="E73" s="10">
        <v>0</v>
      </c>
      <c r="F73" s="10">
        <v>6</v>
      </c>
      <c r="G73" s="10">
        <v>246</v>
      </c>
      <c r="H73" s="10">
        <f t="shared" si="1"/>
        <v>-0.97619047619047616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Fig.1B</vt:lpstr>
      <vt:lpstr>Fig.3A</vt:lpstr>
      <vt:lpstr>Fig.3B</vt:lpstr>
      <vt:lpstr>Fig.3C</vt:lpstr>
      <vt:lpstr>Fig.3D</vt:lpstr>
      <vt:lpstr>Fig.S4A</vt:lpstr>
      <vt:lpstr>Fig.S4B</vt:lpstr>
      <vt:lpstr>Fig.S4C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Shingo Hiroki</dc:creator>
  <cp:lastModifiedBy>Shingo Hiroki</cp:lastModifiedBy>
  <dcterms:created xsi:type="dcterms:W3CDTF">2022-03-08T08:01:55Z</dcterms:created>
  <dcterms:modified xsi:type="dcterms:W3CDTF">2022-04-11T01:59:52Z</dcterms:modified>
</cp:coreProperties>
</file>